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3\60\08353\105430_FRA-70-13.01\Design\Structures\FRA070_1301R\EngData\Geometry\"/>
    </mc:Choice>
  </mc:AlternateContent>
  <bookViews>
    <workbookView xWindow="0" yWindow="0" windowWidth="28800" windowHeight="12330"/>
  </bookViews>
  <sheets>
    <sheet name="Screeds" sheetId="1" r:id="rId1"/>
    <sheet name="Elevs" sheetId="3" r:id="rId2"/>
    <sheet name="Remaining DL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43" i="1" l="1"/>
  <c r="W43" i="1"/>
  <c r="U43" i="1"/>
  <c r="S43" i="1"/>
  <c r="Q43" i="1"/>
  <c r="O43" i="1"/>
  <c r="M43" i="1"/>
  <c r="K43" i="1"/>
  <c r="I43" i="1"/>
  <c r="G43" i="1"/>
  <c r="E43" i="1"/>
  <c r="Y42" i="1"/>
  <c r="W42" i="1"/>
  <c r="U42" i="1"/>
  <c r="S42" i="1"/>
  <c r="Q42" i="1"/>
  <c r="O42" i="1"/>
  <c r="M42" i="1"/>
  <c r="K42" i="1"/>
  <c r="I42" i="1"/>
  <c r="G42" i="1"/>
  <c r="E42" i="1"/>
  <c r="Y41" i="1"/>
  <c r="W41" i="1"/>
  <c r="U41" i="1"/>
  <c r="S41" i="1"/>
  <c r="Q41" i="1"/>
  <c r="O41" i="1"/>
  <c r="M41" i="1"/>
  <c r="K41" i="1"/>
  <c r="I41" i="1"/>
  <c r="G41" i="1"/>
  <c r="E41" i="1"/>
  <c r="Y40" i="1"/>
  <c r="W40" i="1"/>
  <c r="U40" i="1"/>
  <c r="S40" i="1"/>
  <c r="Q40" i="1"/>
  <c r="O40" i="1"/>
  <c r="M40" i="1"/>
  <c r="K40" i="1"/>
  <c r="I40" i="1"/>
  <c r="G40" i="1"/>
  <c r="E40" i="1"/>
  <c r="Y39" i="1"/>
  <c r="W39" i="1"/>
  <c r="U39" i="1"/>
  <c r="S39" i="1"/>
  <c r="Q39" i="1"/>
  <c r="O39" i="1"/>
  <c r="M39" i="1"/>
  <c r="K39" i="1"/>
  <c r="I39" i="1"/>
  <c r="G39" i="1"/>
  <c r="E39" i="1"/>
  <c r="Y38" i="1"/>
  <c r="W38" i="1"/>
  <c r="U38" i="1"/>
  <c r="S38" i="1"/>
  <c r="Q38" i="1"/>
  <c r="O38" i="1"/>
  <c r="M38" i="1"/>
  <c r="K38" i="1"/>
  <c r="I38" i="1"/>
  <c r="G38" i="1"/>
  <c r="E38" i="1"/>
  <c r="Y37" i="1"/>
  <c r="W37" i="1"/>
  <c r="U37" i="1"/>
  <c r="S37" i="1"/>
  <c r="Q37" i="1"/>
  <c r="O37" i="1"/>
  <c r="M37" i="1"/>
  <c r="K37" i="1"/>
  <c r="I37" i="1"/>
  <c r="G37" i="1"/>
  <c r="E37" i="1"/>
  <c r="Y36" i="1"/>
  <c r="W36" i="1"/>
  <c r="U36" i="1"/>
  <c r="S36" i="1"/>
  <c r="Q36" i="1"/>
  <c r="O36" i="1"/>
  <c r="M36" i="1"/>
  <c r="K36" i="1"/>
  <c r="I36" i="1"/>
  <c r="G36" i="1"/>
  <c r="E36" i="1"/>
  <c r="Y35" i="1"/>
  <c r="W35" i="1"/>
  <c r="U35" i="1"/>
  <c r="S35" i="1"/>
  <c r="Q35" i="1"/>
  <c r="O35" i="1"/>
  <c r="M35" i="1"/>
  <c r="K35" i="1"/>
  <c r="I35" i="1"/>
  <c r="G35" i="1"/>
  <c r="E35" i="1"/>
  <c r="Y34" i="1"/>
  <c r="W34" i="1"/>
  <c r="U34" i="1"/>
  <c r="S34" i="1"/>
  <c r="Q34" i="1"/>
  <c r="O34" i="1"/>
  <c r="M34" i="1"/>
  <c r="K34" i="1"/>
  <c r="I34" i="1"/>
  <c r="G34" i="1"/>
  <c r="E34" i="1"/>
  <c r="Y33" i="1"/>
  <c r="W33" i="1"/>
  <c r="U33" i="1"/>
  <c r="S33" i="1"/>
  <c r="Q33" i="1"/>
  <c r="O33" i="1"/>
  <c r="M33" i="1"/>
  <c r="K33" i="1"/>
  <c r="I33" i="1"/>
  <c r="G33" i="1"/>
  <c r="E33" i="1"/>
  <c r="Y30" i="1"/>
  <c r="W30" i="1"/>
  <c r="U30" i="1"/>
  <c r="S30" i="1"/>
  <c r="Q30" i="1"/>
  <c r="O30" i="1"/>
  <c r="M30" i="1"/>
  <c r="K30" i="1"/>
  <c r="I30" i="1"/>
  <c r="G30" i="1"/>
  <c r="E30" i="1"/>
  <c r="Y29" i="1"/>
  <c r="W29" i="1"/>
  <c r="U29" i="1"/>
  <c r="S29" i="1"/>
  <c r="Q29" i="1"/>
  <c r="O29" i="1"/>
  <c r="M29" i="1"/>
  <c r="K29" i="1"/>
  <c r="I29" i="1"/>
  <c r="G29" i="1"/>
  <c r="E29" i="1"/>
  <c r="Y28" i="1"/>
  <c r="W28" i="1"/>
  <c r="U28" i="1"/>
  <c r="S28" i="1"/>
  <c r="Q28" i="1"/>
  <c r="O28" i="1"/>
  <c r="M28" i="1"/>
  <c r="K28" i="1"/>
  <c r="I28" i="1"/>
  <c r="G28" i="1"/>
  <c r="E28" i="1"/>
  <c r="Y27" i="1"/>
  <c r="W27" i="1"/>
  <c r="U27" i="1"/>
  <c r="S27" i="1"/>
  <c r="Q27" i="1"/>
  <c r="O27" i="1"/>
  <c r="M27" i="1"/>
  <c r="K27" i="1"/>
  <c r="I27" i="1"/>
  <c r="G27" i="1"/>
  <c r="E27" i="1"/>
  <c r="Y26" i="1"/>
  <c r="W26" i="1"/>
  <c r="U26" i="1"/>
  <c r="S26" i="1"/>
  <c r="Q26" i="1"/>
  <c r="O26" i="1"/>
  <c r="M26" i="1"/>
  <c r="K26" i="1"/>
  <c r="I26" i="1"/>
  <c r="G26" i="1"/>
  <c r="E26" i="1"/>
  <c r="Y25" i="1"/>
  <c r="W25" i="1"/>
  <c r="U25" i="1"/>
  <c r="S25" i="1"/>
  <c r="Q25" i="1"/>
  <c r="O25" i="1"/>
  <c r="M25" i="1"/>
  <c r="K25" i="1"/>
  <c r="I25" i="1"/>
  <c r="G25" i="1"/>
  <c r="E25" i="1"/>
  <c r="Y24" i="1"/>
  <c r="W24" i="1"/>
  <c r="U24" i="1"/>
  <c r="S24" i="1"/>
  <c r="Q24" i="1"/>
  <c r="O24" i="1"/>
  <c r="M24" i="1"/>
  <c r="K24" i="1"/>
  <c r="I24" i="1"/>
  <c r="G24" i="1"/>
  <c r="E24" i="1"/>
  <c r="Y23" i="1"/>
  <c r="W23" i="1"/>
  <c r="U23" i="1"/>
  <c r="S23" i="1"/>
  <c r="Q23" i="1"/>
  <c r="O23" i="1"/>
  <c r="M23" i="1"/>
  <c r="K23" i="1"/>
  <c r="I23" i="1"/>
  <c r="G23" i="1"/>
  <c r="E23" i="1"/>
  <c r="Y22" i="1"/>
  <c r="W22" i="1"/>
  <c r="U22" i="1"/>
  <c r="S22" i="1"/>
  <c r="Q22" i="1"/>
  <c r="O22" i="1"/>
  <c r="M22" i="1"/>
  <c r="K22" i="1"/>
  <c r="I22" i="1"/>
  <c r="G22" i="1"/>
  <c r="E22" i="1"/>
  <c r="Y21" i="1"/>
  <c r="W21" i="1"/>
  <c r="U21" i="1"/>
  <c r="S21" i="1"/>
  <c r="Q21" i="1"/>
  <c r="O21" i="1"/>
  <c r="M21" i="1"/>
  <c r="K21" i="1"/>
  <c r="I21" i="1"/>
  <c r="G21" i="1"/>
  <c r="E21" i="1"/>
  <c r="Y20" i="1"/>
  <c r="W20" i="1"/>
  <c r="U20" i="1"/>
  <c r="S20" i="1"/>
  <c r="Q20" i="1"/>
  <c r="O20" i="1"/>
  <c r="M20" i="1"/>
  <c r="K20" i="1"/>
  <c r="I20" i="1"/>
  <c r="G20" i="1"/>
  <c r="E20" i="1"/>
  <c r="Y17" i="1"/>
  <c r="W17" i="1"/>
  <c r="U17" i="1"/>
  <c r="S17" i="1"/>
  <c r="Q17" i="1"/>
  <c r="O17" i="1"/>
  <c r="M17" i="1"/>
  <c r="K17" i="1"/>
  <c r="I17" i="1"/>
  <c r="G17" i="1"/>
  <c r="E17" i="1"/>
  <c r="Y16" i="1"/>
  <c r="W16" i="1"/>
  <c r="U16" i="1"/>
  <c r="S16" i="1"/>
  <c r="Q16" i="1"/>
  <c r="O16" i="1"/>
  <c r="M16" i="1"/>
  <c r="K16" i="1"/>
  <c r="I16" i="1"/>
  <c r="G16" i="1"/>
  <c r="E16" i="1"/>
  <c r="Y15" i="1"/>
  <c r="W15" i="1"/>
  <c r="U15" i="1"/>
  <c r="S15" i="1"/>
  <c r="Q15" i="1"/>
  <c r="O15" i="1"/>
  <c r="M15" i="1"/>
  <c r="K15" i="1"/>
  <c r="I15" i="1"/>
  <c r="G15" i="1"/>
  <c r="E15" i="1"/>
  <c r="Y14" i="1"/>
  <c r="W14" i="1"/>
  <c r="U14" i="1"/>
  <c r="S14" i="1"/>
  <c r="Q14" i="1"/>
  <c r="O14" i="1"/>
  <c r="M14" i="1"/>
  <c r="K14" i="1"/>
  <c r="I14" i="1"/>
  <c r="G14" i="1"/>
  <c r="E14" i="1"/>
  <c r="Y13" i="1"/>
  <c r="W13" i="1"/>
  <c r="U13" i="1"/>
  <c r="S13" i="1"/>
  <c r="Q13" i="1"/>
  <c r="O13" i="1"/>
  <c r="M13" i="1"/>
  <c r="K13" i="1"/>
  <c r="I13" i="1"/>
  <c r="G13" i="1"/>
  <c r="E13" i="1"/>
  <c r="Y12" i="1"/>
  <c r="W12" i="1"/>
  <c r="U12" i="1"/>
  <c r="S12" i="1"/>
  <c r="Q12" i="1"/>
  <c r="O12" i="1"/>
  <c r="M12" i="1"/>
  <c r="K12" i="1"/>
  <c r="I12" i="1"/>
  <c r="G12" i="1"/>
  <c r="E12" i="1"/>
  <c r="Y11" i="1"/>
  <c r="W11" i="1"/>
  <c r="U11" i="1"/>
  <c r="S11" i="1"/>
  <c r="Q11" i="1"/>
  <c r="O11" i="1"/>
  <c r="M11" i="1"/>
  <c r="K11" i="1"/>
  <c r="I11" i="1"/>
  <c r="G11" i="1"/>
  <c r="E11" i="1"/>
  <c r="Y10" i="1"/>
  <c r="W10" i="1"/>
  <c r="U10" i="1"/>
  <c r="S10" i="1"/>
  <c r="Q10" i="1"/>
  <c r="O10" i="1"/>
  <c r="M10" i="1"/>
  <c r="K10" i="1"/>
  <c r="I10" i="1"/>
  <c r="G10" i="1"/>
  <c r="E10" i="1"/>
  <c r="Y9" i="1"/>
  <c r="W9" i="1"/>
  <c r="U9" i="1"/>
  <c r="S9" i="1"/>
  <c r="Q9" i="1"/>
  <c r="O9" i="1"/>
  <c r="M9" i="1"/>
  <c r="K9" i="1"/>
  <c r="I9" i="1"/>
  <c r="G9" i="1"/>
  <c r="E9" i="1"/>
  <c r="Y8" i="1"/>
  <c r="W8" i="1"/>
  <c r="U8" i="1"/>
  <c r="S8" i="1"/>
  <c r="Q8" i="1"/>
  <c r="O8" i="1"/>
  <c r="M8" i="1"/>
  <c r="K8" i="1"/>
  <c r="I8" i="1"/>
  <c r="G8" i="1"/>
  <c r="E8" i="1"/>
  <c r="Y7" i="1"/>
  <c r="W7" i="1"/>
  <c r="U7" i="1"/>
  <c r="S7" i="1"/>
  <c r="Q7" i="1"/>
  <c r="O7" i="1"/>
  <c r="M7" i="1"/>
  <c r="K7" i="1"/>
  <c r="I7" i="1"/>
  <c r="G7" i="1"/>
  <c r="E7" i="1"/>
  <c r="U44" i="3"/>
  <c r="S44" i="3"/>
  <c r="U43" i="3"/>
  <c r="S43" i="3"/>
  <c r="U42" i="3"/>
  <c r="S42" i="3"/>
  <c r="U41" i="3"/>
  <c r="S41" i="3"/>
  <c r="U40" i="3"/>
  <c r="S40" i="3"/>
  <c r="U39" i="3"/>
  <c r="S39" i="3"/>
  <c r="U38" i="3"/>
  <c r="S38" i="3"/>
  <c r="U37" i="3"/>
  <c r="S37" i="3"/>
  <c r="U36" i="3"/>
  <c r="S36" i="3"/>
  <c r="U35" i="3"/>
  <c r="S35" i="3"/>
  <c r="U34" i="3"/>
  <c r="S34" i="3"/>
  <c r="U33" i="3"/>
  <c r="S33" i="3"/>
  <c r="U32" i="3"/>
  <c r="S32" i="3"/>
  <c r="U30" i="3"/>
  <c r="S30" i="3"/>
  <c r="U29" i="3"/>
  <c r="S29" i="3"/>
  <c r="U28" i="3"/>
  <c r="S28" i="3"/>
  <c r="U27" i="3"/>
  <c r="S27" i="3"/>
  <c r="U26" i="3"/>
  <c r="S26" i="3"/>
  <c r="U25" i="3"/>
  <c r="S25" i="3"/>
  <c r="U24" i="3"/>
  <c r="S24" i="3"/>
  <c r="U23" i="3"/>
  <c r="S23" i="3"/>
  <c r="AI22" i="3"/>
  <c r="AG22" i="3"/>
  <c r="AF20" i="3" s="1"/>
  <c r="U20" i="3" s="1"/>
  <c r="AD22" i="3"/>
  <c r="AE21" i="3" s="1"/>
  <c r="S21" i="3" s="1"/>
  <c r="U22" i="3"/>
  <c r="S22" i="3"/>
  <c r="AF21" i="3"/>
  <c r="U21" i="3" s="1"/>
  <c r="AF19" i="3"/>
  <c r="AE19" i="3"/>
  <c r="U19" i="3"/>
  <c r="S19" i="3"/>
  <c r="AF17" i="3"/>
  <c r="U17" i="3" s="1"/>
  <c r="AE15" i="3"/>
  <c r="S15" i="3"/>
  <c r="AF14" i="3"/>
  <c r="U14" i="3" s="1"/>
  <c r="AF12" i="3"/>
  <c r="AE12" i="3"/>
  <c r="U12" i="3"/>
  <c r="S12" i="3"/>
  <c r="AF11" i="3"/>
  <c r="U11" i="3" s="1"/>
  <c r="AF9" i="3"/>
  <c r="AE9" i="3"/>
  <c r="U9" i="3"/>
  <c r="S9" i="3"/>
  <c r="AF8" i="3"/>
  <c r="U8" i="3" s="1"/>
  <c r="U6" i="3"/>
  <c r="S6" i="3"/>
  <c r="AI22" i="2"/>
  <c r="AG22" i="2"/>
  <c r="AF20" i="2" s="1"/>
  <c r="AD22" i="2"/>
  <c r="AE21" i="2" s="1"/>
  <c r="AF19" i="2"/>
  <c r="AF15" i="2"/>
  <c r="AE15" i="2"/>
  <c r="AF12" i="2"/>
  <c r="AE12" i="2"/>
  <c r="AF9" i="2"/>
  <c r="AE9" i="2"/>
  <c r="AE7" i="3" l="1"/>
  <c r="S7" i="3" s="1"/>
  <c r="AE10" i="3"/>
  <c r="S10" i="3" s="1"/>
  <c r="AE13" i="3"/>
  <c r="S13" i="3" s="1"/>
  <c r="AE16" i="3"/>
  <c r="S16" i="3" s="1"/>
  <c r="AE20" i="3"/>
  <c r="S20" i="3" s="1"/>
  <c r="AF15" i="3"/>
  <c r="U15" i="3" s="1"/>
  <c r="AF7" i="3"/>
  <c r="U7" i="3" s="1"/>
  <c r="AF10" i="3"/>
  <c r="U10" i="3" s="1"/>
  <c r="AF13" i="3"/>
  <c r="U13" i="3" s="1"/>
  <c r="AF16" i="3"/>
  <c r="U16" i="3" s="1"/>
  <c r="AE8" i="3"/>
  <c r="S8" i="3" s="1"/>
  <c r="AE11" i="3"/>
  <c r="S11" i="3" s="1"/>
  <c r="AE14" i="3"/>
  <c r="S14" i="3" s="1"/>
  <c r="AE17" i="3"/>
  <c r="S17" i="3" s="1"/>
  <c r="AE10" i="2"/>
  <c r="AE20" i="2"/>
  <c r="AF7" i="2"/>
  <c r="AF13" i="2"/>
  <c r="AE8" i="2"/>
  <c r="AE17" i="2"/>
  <c r="AF8" i="2"/>
  <c r="AF11" i="2"/>
  <c r="AF14" i="2"/>
  <c r="AF17" i="2"/>
  <c r="AF21" i="2"/>
  <c r="AE19" i="2"/>
  <c r="AE7" i="2"/>
  <c r="AE13" i="2"/>
  <c r="AE16" i="2"/>
  <c r="AF16" i="2"/>
  <c r="AE11" i="2"/>
  <c r="AE14" i="2"/>
  <c r="AF10" i="2"/>
  <c r="U44" i="1"/>
  <c r="U32" i="1"/>
  <c r="U19" i="1"/>
  <c r="U6" i="1"/>
  <c r="S44" i="1"/>
  <c r="S32" i="1"/>
  <c r="S19" i="1"/>
  <c r="S6" i="1"/>
  <c r="AF21" i="1"/>
  <c r="AF20" i="1"/>
  <c r="AF19" i="1"/>
  <c r="AF17" i="1"/>
  <c r="AF16" i="1"/>
  <c r="AF15" i="1"/>
  <c r="AF14" i="1"/>
  <c r="AF13" i="1"/>
  <c r="AF12" i="1"/>
  <c r="AF11" i="1"/>
  <c r="AF10" i="1"/>
  <c r="AF9" i="1"/>
  <c r="AF8" i="1"/>
  <c r="AF7" i="1"/>
  <c r="AG22" i="1"/>
  <c r="AE21" i="1"/>
  <c r="AE20" i="1"/>
  <c r="AE19" i="1"/>
  <c r="AE17" i="1"/>
  <c r="AE16" i="1"/>
  <c r="AE15" i="1"/>
  <c r="AE14" i="1"/>
  <c r="AE13" i="1"/>
  <c r="AE12" i="1"/>
  <c r="AE11" i="1"/>
  <c r="AE10" i="1"/>
  <c r="AE9" i="1"/>
  <c r="AE8" i="1"/>
  <c r="AE7" i="1"/>
  <c r="AD22" i="1"/>
  <c r="AI22" i="1"/>
</calcChain>
</file>

<file path=xl/sharedStrings.xml><?xml version="1.0" encoding="utf-8"?>
<sst xmlns="http://schemas.openxmlformats.org/spreadsheetml/2006/main" count="247" uniqueCount="38">
  <si>
    <t>G1</t>
  </si>
  <si>
    <t>G2</t>
  </si>
  <si>
    <t>G3</t>
  </si>
  <si>
    <t>G4</t>
  </si>
  <si>
    <t>G5</t>
  </si>
  <si>
    <t>G6</t>
  </si>
  <si>
    <t>G7</t>
  </si>
  <si>
    <t>STATION</t>
  </si>
  <si>
    <t>LOCATION</t>
  </si>
  <si>
    <t>SPAN</t>
  </si>
  <si>
    <t>ELEV.</t>
  </si>
  <si>
    <t>R.A.</t>
  </si>
  <si>
    <t>0.1 L</t>
  </si>
  <si>
    <t>0.2 L</t>
  </si>
  <si>
    <t>0.3 L</t>
  </si>
  <si>
    <t>SPLICE 1</t>
  </si>
  <si>
    <t>0.7 L</t>
  </si>
  <si>
    <t>0.4 L</t>
  </si>
  <si>
    <t>0.5 L</t>
  </si>
  <si>
    <t>0.6 L</t>
  </si>
  <si>
    <t>SPLICE 2</t>
  </si>
  <si>
    <t>0.8 L</t>
  </si>
  <si>
    <t>0.9 L</t>
  </si>
  <si>
    <t>F.A.</t>
  </si>
  <si>
    <t>PIER 1</t>
  </si>
  <si>
    <t>PIER 2</t>
  </si>
  <si>
    <t>SPLICE 3</t>
  </si>
  <si>
    <t>SPLICE 4</t>
  </si>
  <si>
    <t>SPLICE 5</t>
  </si>
  <si>
    <t>SPLICE 6</t>
  </si>
  <si>
    <t>B (P.G.)</t>
  </si>
  <si>
    <t>A (Left Toe)</t>
  </si>
  <si>
    <t>C (Breakpoint)</t>
  </si>
  <si>
    <t>D (Right Toe)</t>
  </si>
  <si>
    <t>FINAL DECK SURFACE ELEVATIONS</t>
  </si>
  <si>
    <t>C</t>
  </si>
  <si>
    <t>SCREED ELEVATIONS</t>
  </si>
  <si>
    <t>REMAINING DEAD 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</si>
</sst>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\+00.00"/>
    <numFmt numFmtId="165" formatCode="0.0"/>
    <numFmt numFmtId="166" formatCode="0.000"/>
    <numFmt numFmtId="167" formatCode="0.000000"/>
  </numFmts>
  <fonts count="3" x14ac:knownFonts="1">
    <font>
      <sz val="11"/>
      <color theme="1"/>
      <name val="Calibri"/>
      <family val="2"/>
      <scheme val="minor"/>
    </font>
    <font>
      <i/>
      <sz val="12"/>
      <color theme="1"/>
      <name val="Arial"/>
      <family val="2"/>
    </font>
    <font>
      <b/>
      <i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2" xfId="0" applyFont="1" applyBorder="1"/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1" fillId="0" borderId="6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6" xfId="0" applyBorder="1"/>
    <xf numFmtId="0" fontId="0" fillId="0" borderId="2" xfId="0" applyBorder="1"/>
    <xf numFmtId="0" fontId="0" fillId="0" borderId="22" xfId="0" applyBorder="1"/>
    <xf numFmtId="166" fontId="1" fillId="0" borderId="0" xfId="0" applyNumberFormat="1" applyFont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6" fontId="1" fillId="0" borderId="22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44"/>
  <sheetViews>
    <sheetView tabSelected="1" zoomScale="70" zoomScaleNormal="70" workbookViewId="0">
      <selection activeCell="B3" sqref="B3:Y44"/>
    </sheetView>
  </sheetViews>
  <sheetFormatPr defaultRowHeight="15" x14ac:dyDescent="0.25"/>
  <cols>
    <col min="3" max="3" width="12.125" customWidth="1"/>
    <col min="4" max="4" width="13.625" customWidth="1"/>
    <col min="5" max="5" width="10.625" customWidth="1"/>
    <col min="6" max="6" width="13.625" hidden="1" customWidth="1"/>
    <col min="7" max="7" width="10.625" hidden="1" customWidth="1"/>
    <col min="8" max="8" width="13.625" hidden="1" customWidth="1"/>
    <col min="9" max="9" width="10.625" hidden="1" customWidth="1"/>
    <col min="10" max="10" width="13.625" hidden="1" customWidth="1"/>
    <col min="11" max="11" width="10.625" hidden="1" customWidth="1"/>
    <col min="12" max="12" width="13.625" hidden="1" customWidth="1"/>
    <col min="13" max="13" width="10.625" hidden="1" customWidth="1"/>
    <col min="14" max="14" width="13.625" customWidth="1"/>
    <col min="15" max="15" width="10.625" customWidth="1"/>
    <col min="16" max="16" width="13.625" hidden="1" customWidth="1"/>
    <col min="17" max="17" width="10.625" hidden="1" customWidth="1"/>
    <col min="18" max="18" width="13.625" hidden="1" customWidth="1"/>
    <col min="19" max="19" width="10.625" hidden="1" customWidth="1"/>
    <col min="20" max="20" width="13.625" customWidth="1"/>
    <col min="21" max="21" width="10.625" customWidth="1"/>
    <col min="22" max="22" width="13.625" hidden="1" customWidth="1"/>
    <col min="23" max="23" width="10.625" hidden="1" customWidth="1"/>
    <col min="24" max="24" width="13.625" customWidth="1"/>
    <col min="25" max="25" width="10.625" customWidth="1"/>
    <col min="27" max="28" width="10.625" customWidth="1"/>
    <col min="34" max="34" width="10" bestFit="1" customWidth="1"/>
  </cols>
  <sheetData>
    <row r="2" spans="2:35" ht="15.75" thickBot="1" x14ac:dyDescent="0.3"/>
    <row r="3" spans="2:35" ht="39.950000000000003" customHeight="1" thickBot="1" x14ac:dyDescent="0.3">
      <c r="B3" s="30" t="s">
        <v>36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2"/>
    </row>
    <row r="4" spans="2:35" ht="20.100000000000001" customHeight="1" x14ac:dyDescent="0.25">
      <c r="B4" s="18"/>
      <c r="C4" s="12"/>
      <c r="D4" s="33" t="s">
        <v>31</v>
      </c>
      <c r="E4" s="34"/>
      <c r="F4" s="33" t="s">
        <v>0</v>
      </c>
      <c r="G4" s="34"/>
      <c r="H4" s="33" t="s">
        <v>1</v>
      </c>
      <c r="I4" s="34"/>
      <c r="J4" s="33" t="s">
        <v>2</v>
      </c>
      <c r="K4" s="34"/>
      <c r="L4" s="33" t="s">
        <v>3</v>
      </c>
      <c r="M4" s="34"/>
      <c r="N4" s="33" t="s">
        <v>30</v>
      </c>
      <c r="O4" s="34"/>
      <c r="P4" s="33" t="s">
        <v>4</v>
      </c>
      <c r="Q4" s="34"/>
      <c r="R4" s="33" t="s">
        <v>5</v>
      </c>
      <c r="S4" s="34"/>
      <c r="T4" s="33" t="s">
        <v>32</v>
      </c>
      <c r="U4" s="34"/>
      <c r="V4" s="33" t="s">
        <v>6</v>
      </c>
      <c r="W4" s="34"/>
      <c r="X4" s="33" t="s">
        <v>33</v>
      </c>
      <c r="Y4" s="34"/>
      <c r="AA4" s="27" t="s">
        <v>5</v>
      </c>
      <c r="AB4" s="27" t="s">
        <v>35</v>
      </c>
    </row>
    <row r="5" spans="2:35" ht="20.100000000000001" customHeight="1" x14ac:dyDescent="0.25">
      <c r="B5" s="19" t="s">
        <v>9</v>
      </c>
      <c r="C5" s="13" t="s">
        <v>8</v>
      </c>
      <c r="D5" s="6" t="s">
        <v>7</v>
      </c>
      <c r="E5" s="3" t="s">
        <v>10</v>
      </c>
      <c r="F5" s="6" t="s">
        <v>7</v>
      </c>
      <c r="G5" s="3" t="s">
        <v>10</v>
      </c>
      <c r="H5" s="6" t="s">
        <v>7</v>
      </c>
      <c r="I5" s="3" t="s">
        <v>10</v>
      </c>
      <c r="J5" s="6" t="s">
        <v>7</v>
      </c>
      <c r="K5" s="3" t="s">
        <v>10</v>
      </c>
      <c r="L5" s="6" t="s">
        <v>7</v>
      </c>
      <c r="M5" s="3" t="s">
        <v>10</v>
      </c>
      <c r="N5" s="6" t="s">
        <v>7</v>
      </c>
      <c r="O5" s="3" t="s">
        <v>10</v>
      </c>
      <c r="P5" s="6" t="s">
        <v>7</v>
      </c>
      <c r="Q5" s="3" t="s">
        <v>10</v>
      </c>
      <c r="R5" s="6" t="s">
        <v>7</v>
      </c>
      <c r="S5" s="3" t="s">
        <v>10</v>
      </c>
      <c r="T5" s="6" t="s">
        <v>7</v>
      </c>
      <c r="U5" s="3" t="s">
        <v>10</v>
      </c>
      <c r="V5" s="6" t="s">
        <v>7</v>
      </c>
      <c r="W5" s="3" t="s">
        <v>10</v>
      </c>
      <c r="X5" s="6" t="s">
        <v>7</v>
      </c>
      <c r="Y5" s="3" t="s">
        <v>10</v>
      </c>
    </row>
    <row r="6" spans="2:35" ht="20.100000000000001" customHeight="1" x14ac:dyDescent="0.25">
      <c r="B6" s="35">
        <v>1</v>
      </c>
      <c r="C6" s="14" t="s">
        <v>11</v>
      </c>
      <c r="D6" s="7">
        <v>13715.744500000001</v>
      </c>
      <c r="E6" s="2">
        <v>749.48739999999998</v>
      </c>
      <c r="F6" s="7">
        <v>13716.1039</v>
      </c>
      <c r="G6" s="2">
        <v>749.51549999999997</v>
      </c>
      <c r="H6" s="7">
        <v>13718.375</v>
      </c>
      <c r="I6" s="2">
        <v>749.69780000000003</v>
      </c>
      <c r="J6" s="7">
        <v>13720.6389</v>
      </c>
      <c r="K6" s="2">
        <v>749.88789999999995</v>
      </c>
      <c r="L6" s="7">
        <v>13722.891900000001</v>
      </c>
      <c r="M6" s="2">
        <v>750.08569999999997</v>
      </c>
      <c r="N6" s="7">
        <v>13724.31</v>
      </c>
      <c r="O6" s="2">
        <v>750.21450000000004</v>
      </c>
      <c r="P6" s="7">
        <v>13725.1355</v>
      </c>
      <c r="Q6" s="2">
        <v>750.29110000000003</v>
      </c>
      <c r="R6" s="7">
        <v>13727.369000000001</v>
      </c>
      <c r="S6" s="2">
        <f t="shared" ref="S6" si="0">AA6-AE6</f>
        <v>750.49810000000002</v>
      </c>
      <c r="T6" s="7">
        <v>13727.720799999999</v>
      </c>
      <c r="U6" s="2">
        <f t="shared" ref="U6" si="1">AB6-AF6</f>
        <v>750.50040000000001</v>
      </c>
      <c r="V6" s="7">
        <v>13729.5926</v>
      </c>
      <c r="W6" s="2">
        <v>750.2328</v>
      </c>
      <c r="X6" s="7">
        <v>13729.942800000001</v>
      </c>
      <c r="Y6" s="2">
        <v>750.17550000000006</v>
      </c>
      <c r="AA6" s="2">
        <v>750.50409999999999</v>
      </c>
      <c r="AB6" s="2">
        <v>750.53840000000002</v>
      </c>
      <c r="AE6" s="24">
        <v>6.0000000000000001E-3</v>
      </c>
      <c r="AF6" s="25">
        <v>3.7999999999999999E-2</v>
      </c>
      <c r="AH6" s="26">
        <v>13727.725</v>
      </c>
      <c r="AI6" s="27"/>
    </row>
    <row r="7" spans="2:35" ht="20.100000000000001" customHeight="1" x14ac:dyDescent="0.25">
      <c r="B7" s="36"/>
      <c r="C7" s="14" t="s">
        <v>12</v>
      </c>
      <c r="D7" s="7">
        <v>13732.828299999999</v>
      </c>
      <c r="E7" s="2">
        <f>Elevs!E7+('Remaining DL'!E7/12)</f>
        <v>749.64051666666671</v>
      </c>
      <c r="F7" s="7">
        <v>13733.182000000001</v>
      </c>
      <c r="G7" s="2">
        <f>Elevs!G7+('Remaining DL'!G7/12)</f>
        <v>749.67301666666674</v>
      </c>
      <c r="H7" s="7">
        <v>13735.4175</v>
      </c>
      <c r="I7" s="2">
        <f>Elevs!I7+('Remaining DL'!I7/12)</f>
        <v>749.87900000000002</v>
      </c>
      <c r="J7" s="7">
        <v>13737.6414</v>
      </c>
      <c r="K7" s="2">
        <f>Elevs!K7+('Remaining DL'!K7/12)</f>
        <v>750.09474999999998</v>
      </c>
      <c r="L7" s="7">
        <v>13739.8547</v>
      </c>
      <c r="M7" s="2">
        <f>Elevs!M7+('Remaining DL'!M7/12)</f>
        <v>750.31841666666662</v>
      </c>
      <c r="N7" s="7">
        <v>13741.246999999999</v>
      </c>
      <c r="O7" s="2">
        <f>Elevs!O7+('Remaining DL'!O7/12)</f>
        <v>750.46326666666664</v>
      </c>
      <c r="P7" s="7">
        <v>13742.0573</v>
      </c>
      <c r="Q7" s="2">
        <f>Elevs!Q7+('Remaining DL'!Q7/12)</f>
        <v>750.54996666666671</v>
      </c>
      <c r="R7" s="7">
        <v>13744.2484</v>
      </c>
      <c r="S7" s="2">
        <f>Elevs!S7+('Remaining DL'!S7/12)</f>
        <v>750.7824328390725</v>
      </c>
      <c r="T7" s="7">
        <v>13744.5933</v>
      </c>
      <c r="U7" s="2">
        <f>Elevs!U7+('Remaining DL'!U7/12)</f>
        <v>750.78742482580549</v>
      </c>
      <c r="V7" s="7">
        <v>13746.428400000001</v>
      </c>
      <c r="W7" s="2">
        <f>Elevs!W7+('Remaining DL'!W7/12)</f>
        <v>750.51984166666671</v>
      </c>
      <c r="X7" s="7">
        <v>13746.7716</v>
      </c>
      <c r="Y7" s="2">
        <f>Elevs!Y7+('Remaining DL'!Y7/12)</f>
        <v>750.46204166666666</v>
      </c>
      <c r="AA7" s="2">
        <v>750.62159999999994</v>
      </c>
      <c r="AB7" s="2">
        <v>750.66030000000001</v>
      </c>
      <c r="AE7" s="24">
        <f t="shared" ref="AE7:AE17" si="2">((R7-$R$6)*$AD$22)+$AE$6</f>
        <v>6.3254942607421216E-3</v>
      </c>
      <c r="AF7" s="24">
        <f t="shared" ref="AF7:AF17" si="3">((T7-$T$6)*$AG$22)+$AF$6</f>
        <v>4.0033507527804581E-2</v>
      </c>
      <c r="AH7" s="27"/>
      <c r="AI7" s="27"/>
    </row>
    <row r="8" spans="2:35" ht="20.100000000000001" customHeight="1" x14ac:dyDescent="0.25">
      <c r="B8" s="36"/>
      <c r="C8" s="14" t="s">
        <v>13</v>
      </c>
      <c r="D8" s="7">
        <v>13749.933800000001</v>
      </c>
      <c r="E8" s="2">
        <f>Elevs!E8+('Remaining DL'!E8/12)</f>
        <v>749.74599999999998</v>
      </c>
      <c r="F8" s="7">
        <v>13733.182000000001</v>
      </c>
      <c r="G8" s="2">
        <f>Elevs!G8+('Remaining DL'!G8/12)</f>
        <v>749.78290000000004</v>
      </c>
      <c r="H8" s="7">
        <v>13735.4175</v>
      </c>
      <c r="I8" s="2">
        <f>Elevs!I8+('Remaining DL'!I8/12)</f>
        <v>750.01494166666669</v>
      </c>
      <c r="J8" s="7">
        <v>13737.6414</v>
      </c>
      <c r="K8" s="2">
        <f>Elevs!K8+('Remaining DL'!K8/12)</f>
        <v>750.25714999999991</v>
      </c>
      <c r="L8" s="7">
        <v>13739.8547</v>
      </c>
      <c r="M8" s="2">
        <f>Elevs!M8+('Remaining DL'!M8/12)</f>
        <v>750.5073666666666</v>
      </c>
      <c r="N8" s="7">
        <v>13758.183999999999</v>
      </c>
      <c r="O8" s="2">
        <f>Elevs!O8+('Remaining DL'!O8/12)</f>
        <v>750.6683250000001</v>
      </c>
      <c r="P8" s="7">
        <v>13742.0573</v>
      </c>
      <c r="Q8" s="2">
        <f>Elevs!Q8+('Remaining DL'!Q8/12)</f>
        <v>750.7652250000001</v>
      </c>
      <c r="R8" s="7">
        <v>13744.2484</v>
      </c>
      <c r="S8" s="2">
        <f>Elevs!S8+('Remaining DL'!S8/12)</f>
        <v>751.02389915803337</v>
      </c>
      <c r="T8" s="7">
        <v>13761.4575</v>
      </c>
      <c r="U8" s="2">
        <f>Elevs!U8+('Remaining DL'!U8/12)</f>
        <v>751.0313839852771</v>
      </c>
      <c r="V8" s="7">
        <v>13746.428400000001</v>
      </c>
      <c r="W8" s="2">
        <f>Elevs!W8+('Remaining DL'!W8/12)</f>
        <v>750.76324999999997</v>
      </c>
      <c r="X8" s="7">
        <v>13763.586600000001</v>
      </c>
      <c r="Y8" s="2">
        <f>Elevs!Y8+('Remaining DL'!Y8/12)</f>
        <v>750.70504999999991</v>
      </c>
      <c r="AA8" s="2">
        <v>750.72050000000002</v>
      </c>
      <c r="AB8" s="2">
        <v>750.76340000000005</v>
      </c>
      <c r="AE8" s="24">
        <f t="shared" si="2"/>
        <v>6.3254942607421216E-3</v>
      </c>
      <c r="AF8" s="24">
        <f t="shared" si="3"/>
        <v>4.2066014722968267E-2</v>
      </c>
      <c r="AH8" s="27"/>
      <c r="AI8" s="27"/>
    </row>
    <row r="9" spans="2:35" ht="20.100000000000001" customHeight="1" x14ac:dyDescent="0.25">
      <c r="B9" s="36"/>
      <c r="C9" s="14" t="s">
        <v>15</v>
      </c>
      <c r="D9" s="7">
        <v>13756.107</v>
      </c>
      <c r="E9" s="2">
        <f>Elevs!E9+('Remaining DL'!E9/12)</f>
        <v>749.76874166666664</v>
      </c>
      <c r="F9" s="7">
        <v>13733.182000000001</v>
      </c>
      <c r="G9" s="2">
        <f>Elevs!G9+('Remaining DL'!G9/12)</f>
        <v>749.80674166666665</v>
      </c>
      <c r="H9" s="7">
        <v>13735.4175</v>
      </c>
      <c r="I9" s="2">
        <f>Elevs!I9+('Remaining DL'!I9/12)</f>
        <v>750.04910833333327</v>
      </c>
      <c r="J9" s="7">
        <v>13737.6414</v>
      </c>
      <c r="K9" s="2">
        <f>Elevs!K9+('Remaining DL'!K9/12)</f>
        <v>750.30119999999999</v>
      </c>
      <c r="L9" s="7">
        <v>13739.8547</v>
      </c>
      <c r="M9" s="2">
        <f>Elevs!M9+('Remaining DL'!M9/12)</f>
        <v>750.56115833333331</v>
      </c>
      <c r="N9" s="7">
        <v>13764.314</v>
      </c>
      <c r="O9" s="2">
        <f>Elevs!O9+('Remaining DL'!O9/12)</f>
        <v>750.72789166666666</v>
      </c>
      <c r="P9" s="7">
        <v>13742.0573</v>
      </c>
      <c r="Q9" s="2">
        <f>Elevs!Q9+('Remaining DL'!Q9/12)</f>
        <v>750.82879166666658</v>
      </c>
      <c r="R9" s="7">
        <v>13744.2484</v>
      </c>
      <c r="S9" s="2">
        <f>Elevs!S9+('Remaining DL'!S9/12)</f>
        <v>751.09721469026658</v>
      </c>
      <c r="T9" s="7">
        <v>13767.567999999999</v>
      </c>
      <c r="U9" s="2">
        <f>Elevs!U9+('Remaining DL'!U9/12)</f>
        <v>751.10548086889946</v>
      </c>
      <c r="V9" s="7">
        <v>13746.428400000001</v>
      </c>
      <c r="W9" s="2">
        <f>Elevs!W9+('Remaining DL'!W9/12)</f>
        <v>750.83735000000001</v>
      </c>
      <c r="X9" s="7">
        <v>13769.683999999999</v>
      </c>
      <c r="Y9" s="2">
        <f>Elevs!Y9+('Remaining DL'!Y9/12)</f>
        <v>750.77904999999998</v>
      </c>
      <c r="AA9" s="2">
        <v>750.75170000000003</v>
      </c>
      <c r="AB9" s="2">
        <v>750.79600000000005</v>
      </c>
      <c r="AE9" s="24">
        <f t="shared" si="2"/>
        <v>6.3254942607421216E-3</v>
      </c>
      <c r="AF9" s="24">
        <f t="shared" si="3"/>
        <v>4.2802464433956355E-2</v>
      </c>
      <c r="AH9" s="27"/>
      <c r="AI9" s="27"/>
    </row>
    <row r="10" spans="2:35" ht="20.100000000000001" customHeight="1" x14ac:dyDescent="0.25">
      <c r="B10" s="36"/>
      <c r="C10" s="14" t="s">
        <v>14</v>
      </c>
      <c r="D10" s="7">
        <v>13767.061</v>
      </c>
      <c r="E10" s="2">
        <f>Elevs!E10+('Remaining DL'!E10/12)</f>
        <v>749.78599999999994</v>
      </c>
      <c r="F10" s="7">
        <v>13733.182000000001</v>
      </c>
      <c r="G10" s="2">
        <f>Elevs!G10+('Remaining DL'!G10/12)</f>
        <v>749.82740000000001</v>
      </c>
      <c r="H10" s="7">
        <v>13735.4175</v>
      </c>
      <c r="I10" s="2">
        <f>Elevs!I10+('Remaining DL'!I10/12)</f>
        <v>750.08886666666672</v>
      </c>
      <c r="J10" s="7">
        <v>13737.6414</v>
      </c>
      <c r="K10" s="2">
        <f>Elevs!K10+('Remaining DL'!K10/12)</f>
        <v>750.35744999999997</v>
      </c>
      <c r="L10" s="7">
        <v>13739.8547</v>
      </c>
      <c r="M10" s="2">
        <f>Elevs!M10+('Remaining DL'!M10/12)</f>
        <v>750.63473333333332</v>
      </c>
      <c r="N10" s="7">
        <v>13775.120999999999</v>
      </c>
      <c r="O10" s="2">
        <f>Elevs!O10+('Remaining DL'!O10/12)</f>
        <v>750.812725</v>
      </c>
      <c r="P10" s="7">
        <v>13742.0573</v>
      </c>
      <c r="Q10" s="2">
        <f>Elevs!Q10+('Remaining DL'!Q10/12)</f>
        <v>750.91972500000008</v>
      </c>
      <c r="R10" s="7">
        <v>13744.2484</v>
      </c>
      <c r="S10" s="2">
        <f>Elevs!S10+('Remaining DL'!S10/12)</f>
        <v>751.20526562354883</v>
      </c>
      <c r="T10" s="7">
        <v>13778.313200000001</v>
      </c>
      <c r="U10" s="2">
        <f>Elevs!U10+('Remaining DL'!U10/12)</f>
        <v>751.21544416918562</v>
      </c>
      <c r="V10" s="7">
        <v>13746.428400000001</v>
      </c>
      <c r="W10" s="2">
        <f>Elevs!W10+('Remaining DL'!W10/12)</f>
        <v>750.94685000000004</v>
      </c>
      <c r="X10" s="7">
        <v>13780.3878</v>
      </c>
      <c r="Y10" s="2">
        <f>Elevs!Y10+('Remaining DL'!Y10/12)</f>
        <v>750.88824999999997</v>
      </c>
      <c r="AA10" s="2">
        <v>750.80060000000003</v>
      </c>
      <c r="AB10" s="2">
        <v>750.84789999999998</v>
      </c>
      <c r="AE10" s="24">
        <f t="shared" si="2"/>
        <v>6.3254942607421216E-3</v>
      </c>
      <c r="AF10" s="24">
        <f t="shared" si="3"/>
        <v>4.4097497481090243E-2</v>
      </c>
      <c r="AH10" s="27"/>
      <c r="AI10" s="27"/>
    </row>
    <row r="11" spans="2:35" ht="20.100000000000001" customHeight="1" x14ac:dyDescent="0.25">
      <c r="B11" s="36"/>
      <c r="C11" s="14" t="s">
        <v>17</v>
      </c>
      <c r="D11" s="7">
        <v>13784.2119</v>
      </c>
      <c r="E11" s="2">
        <f>Elevs!E11+('Remaining DL'!E11/12)</f>
        <v>749.75294999999994</v>
      </c>
      <c r="F11" s="7">
        <v>13733.182000000001</v>
      </c>
      <c r="G11" s="2">
        <f>Elevs!G11+('Remaining DL'!G11/12)</f>
        <v>749.79874999999993</v>
      </c>
      <c r="H11" s="7">
        <v>13735.4175</v>
      </c>
      <c r="I11" s="2">
        <f>Elevs!I11+('Remaining DL'!I11/12)</f>
        <v>750.087625</v>
      </c>
      <c r="J11" s="7">
        <v>13737.6414</v>
      </c>
      <c r="K11" s="2">
        <f>Elevs!K11+('Remaining DL'!K11/12)</f>
        <v>750.38524166666673</v>
      </c>
      <c r="L11" s="7">
        <v>13739.8547</v>
      </c>
      <c r="M11" s="2">
        <f>Elevs!M11+('Remaining DL'!M11/12)</f>
        <v>750.69044166666674</v>
      </c>
      <c r="N11" s="7">
        <v>13792.058000000001</v>
      </c>
      <c r="O11" s="2">
        <f>Elevs!O11+('Remaining DL'!O11/12)</f>
        <v>750.88615833333336</v>
      </c>
      <c r="P11" s="7">
        <v>13742.0573</v>
      </c>
      <c r="Q11" s="2">
        <f>Elevs!Q11+('Remaining DL'!Q11/12)</f>
        <v>751.00345833333336</v>
      </c>
      <c r="R11" s="7">
        <v>13744.2484</v>
      </c>
      <c r="S11" s="2">
        <f>Elevs!S11+('Remaining DL'!S11/12)</f>
        <v>751.31680723176225</v>
      </c>
      <c r="T11" s="7">
        <v>13795.160599999999</v>
      </c>
      <c r="U11" s="2">
        <f>Elevs!U11+('Remaining DL'!U11/12)</f>
        <v>751.32958035342665</v>
      </c>
      <c r="V11" s="7">
        <v>13746.428400000001</v>
      </c>
      <c r="W11" s="2">
        <f>Elevs!W11+('Remaining DL'!W11/12)</f>
        <v>751.061825</v>
      </c>
      <c r="X11" s="7">
        <v>13797.175300000001</v>
      </c>
      <c r="Y11" s="2">
        <f>Elevs!Y11+('Remaining DL'!Y11/12)</f>
        <v>751.00282500000003</v>
      </c>
      <c r="AA11" s="2">
        <v>750.86210000000005</v>
      </c>
      <c r="AB11" s="2">
        <v>750.91369999999995</v>
      </c>
      <c r="AE11" s="24">
        <f t="shared" si="2"/>
        <v>6.3254942607421216E-3</v>
      </c>
      <c r="AF11" s="24">
        <f t="shared" si="3"/>
        <v>4.6127979906571331E-2</v>
      </c>
      <c r="AH11" s="27"/>
      <c r="AI11" s="27"/>
    </row>
    <row r="12" spans="2:35" ht="20.100000000000001" customHeight="1" x14ac:dyDescent="0.25">
      <c r="B12" s="36"/>
      <c r="C12" s="14" t="s">
        <v>18</v>
      </c>
      <c r="D12" s="7">
        <v>13801.3833</v>
      </c>
      <c r="E12" s="2">
        <f>Elevs!E12+('Remaining DL'!E12/12)</f>
        <v>749.64399999999989</v>
      </c>
      <c r="F12" s="7">
        <v>13733.182000000001</v>
      </c>
      <c r="G12" s="2">
        <f>Elevs!G12+('Remaining DL'!G12/12)</f>
        <v>749.69439999999997</v>
      </c>
      <c r="H12" s="7">
        <v>13735.4175</v>
      </c>
      <c r="I12" s="2">
        <f>Elevs!I12+('Remaining DL'!I12/12)</f>
        <v>750.01168333333328</v>
      </c>
      <c r="J12" s="7">
        <v>13737.6414</v>
      </c>
      <c r="K12" s="2">
        <f>Elevs!K12+('Remaining DL'!K12/12)</f>
        <v>750.33778333333328</v>
      </c>
      <c r="L12" s="7">
        <v>13739.8547</v>
      </c>
      <c r="M12" s="2">
        <f>Elevs!M12+('Remaining DL'!M12/12)</f>
        <v>750.67157500000008</v>
      </c>
      <c r="N12" s="7">
        <v>13808.995000000001</v>
      </c>
      <c r="O12" s="2">
        <f>Elevs!O12+('Remaining DL'!O12/12)</f>
        <v>750.88589166666668</v>
      </c>
      <c r="P12" s="7">
        <v>13742.0573</v>
      </c>
      <c r="Q12" s="2">
        <f>Elevs!Q12+('Remaining DL'!Q12/12)</f>
        <v>751.01339166666673</v>
      </c>
      <c r="R12" s="7">
        <v>13744.2484</v>
      </c>
      <c r="S12" s="2">
        <f>Elevs!S12+('Remaining DL'!S12/12)</f>
        <v>751.35585731986373</v>
      </c>
      <c r="T12" s="7">
        <v>13811.9995</v>
      </c>
      <c r="U12" s="2">
        <f>Elevs!U12+('Remaining DL'!U12/12)</f>
        <v>751.3713258954383</v>
      </c>
      <c r="V12" s="7">
        <v>13746.428400000001</v>
      </c>
      <c r="W12" s="2">
        <f>Elevs!W12+('Remaining DL'!W12/12)</f>
        <v>751.10486666666668</v>
      </c>
      <c r="X12" s="7">
        <v>13813.949000000001</v>
      </c>
      <c r="Y12" s="2">
        <f>Elevs!Y12+('Remaining DL'!Y12/12)</f>
        <v>751.0454666666667</v>
      </c>
      <c r="AA12" s="2">
        <v>750.90499999999997</v>
      </c>
      <c r="AB12" s="2">
        <v>750.96100000000001</v>
      </c>
      <c r="AE12" s="24">
        <f t="shared" si="2"/>
        <v>6.3254942607421216E-3</v>
      </c>
      <c r="AF12" s="24">
        <f t="shared" si="3"/>
        <v>4.8157437895010938E-2</v>
      </c>
      <c r="AH12" s="27"/>
      <c r="AI12" s="27"/>
    </row>
    <row r="13" spans="2:35" ht="20.100000000000001" customHeight="1" x14ac:dyDescent="0.25">
      <c r="B13" s="36"/>
      <c r="C13" s="14" t="s">
        <v>19</v>
      </c>
      <c r="D13" s="7">
        <v>13818.576800000001</v>
      </c>
      <c r="E13" s="2">
        <f>Elevs!E13+('Remaining DL'!E13/12)</f>
        <v>749.46370833333333</v>
      </c>
      <c r="F13" s="7">
        <v>13733.182000000001</v>
      </c>
      <c r="G13" s="2">
        <f>Elevs!G13+('Remaining DL'!G13/12)</f>
        <v>749.5186083333333</v>
      </c>
      <c r="H13" s="7">
        <v>13735.4175</v>
      </c>
      <c r="I13" s="2">
        <f>Elevs!I13+('Remaining DL'!I13/12)</f>
        <v>749.86469999999997</v>
      </c>
      <c r="J13" s="7">
        <v>13737.6414</v>
      </c>
      <c r="K13" s="2">
        <f>Elevs!K13+('Remaining DL'!K13/12)</f>
        <v>750.21980000000008</v>
      </c>
      <c r="L13" s="7">
        <v>13739.8547</v>
      </c>
      <c r="M13" s="2">
        <f>Elevs!M13+('Remaining DL'!M13/12)</f>
        <v>750.5834583333334</v>
      </c>
      <c r="N13" s="7">
        <v>13825.932000000001</v>
      </c>
      <c r="O13" s="2">
        <f>Elevs!O13+('Remaining DL'!O13/12)</f>
        <v>750.81618333333336</v>
      </c>
      <c r="P13" s="7">
        <v>13742.0573</v>
      </c>
      <c r="Q13" s="2">
        <f>Elevs!Q13+('Remaining DL'!Q13/12)</f>
        <v>750.95398333333333</v>
      </c>
      <c r="R13" s="7">
        <v>13744.2484</v>
      </c>
      <c r="S13" s="2">
        <f>Elevs!S13+('Remaining DL'!S13/12)</f>
        <v>751.3254575545202</v>
      </c>
      <c r="T13" s="7">
        <v>13828.830099999999</v>
      </c>
      <c r="U13" s="2">
        <f>Elevs!U13+('Remaining DL'!U13/12)</f>
        <v>751.34362243778253</v>
      </c>
      <c r="V13" s="7">
        <v>13746.428400000001</v>
      </c>
      <c r="W13" s="2">
        <f>Elevs!W13+('Remaining DL'!W13/12)</f>
        <v>751.07974166666668</v>
      </c>
      <c r="X13" s="7">
        <v>13830.7091</v>
      </c>
      <c r="Y13" s="2">
        <f>Elevs!Y13+('Remaining DL'!Y13/12)</f>
        <v>751.02004166666666</v>
      </c>
      <c r="AA13" s="2">
        <v>750.92920000000004</v>
      </c>
      <c r="AB13" s="2">
        <v>750.9896</v>
      </c>
      <c r="AE13" s="24">
        <f t="shared" si="2"/>
        <v>6.3254942607421216E-3</v>
      </c>
      <c r="AF13" s="24">
        <f t="shared" si="3"/>
        <v>5.0185895550809642E-2</v>
      </c>
      <c r="AH13" s="27"/>
      <c r="AI13" s="27"/>
    </row>
    <row r="14" spans="2:35" ht="20.100000000000001" customHeight="1" x14ac:dyDescent="0.25">
      <c r="B14" s="36"/>
      <c r="C14" s="14" t="s">
        <v>16</v>
      </c>
      <c r="D14" s="7">
        <v>13835.7924</v>
      </c>
      <c r="E14" s="2">
        <f>Elevs!E14+('Remaining DL'!E14/12)</f>
        <v>749.22384999999997</v>
      </c>
      <c r="F14" s="7">
        <v>13733.182000000001</v>
      </c>
      <c r="G14" s="2">
        <f>Elevs!G14+('Remaining DL'!G14/12)</f>
        <v>749.28334999999993</v>
      </c>
      <c r="H14" s="7">
        <v>13735.4175</v>
      </c>
      <c r="I14" s="2">
        <f>Elevs!I14+('Remaining DL'!I14/12)</f>
        <v>749.65897500000005</v>
      </c>
      <c r="J14" s="7">
        <v>13737.6414</v>
      </c>
      <c r="K14" s="2">
        <f>Elevs!K14+('Remaining DL'!K14/12)</f>
        <v>750.04369166666663</v>
      </c>
      <c r="L14" s="7">
        <v>13739.8547</v>
      </c>
      <c r="M14" s="2">
        <f>Elevs!M14+('Remaining DL'!M14/12)</f>
        <v>750.4362083333333</v>
      </c>
      <c r="N14" s="7">
        <v>13842.869000000001</v>
      </c>
      <c r="O14" s="2">
        <f>Elevs!O14+('Remaining DL'!O14/12)</f>
        <v>750.68859166666664</v>
      </c>
      <c r="P14" s="7">
        <v>13742.0573</v>
      </c>
      <c r="Q14" s="2">
        <f>Elevs!Q14+('Remaining DL'!Q14/12)</f>
        <v>750.83679166666661</v>
      </c>
      <c r="R14" s="7">
        <v>13744.2484</v>
      </c>
      <c r="S14" s="2">
        <f>Elevs!S14+('Remaining DL'!S14/12)</f>
        <v>751.23754959854114</v>
      </c>
      <c r="T14" s="7">
        <v>13845.652400000001</v>
      </c>
      <c r="U14" s="2">
        <f>Elevs!U14+('Remaining DL'!U14/12)</f>
        <v>751.25841164712597</v>
      </c>
      <c r="V14" s="7">
        <v>13746.428400000001</v>
      </c>
      <c r="W14" s="2">
        <f>Elevs!W14+('Remaining DL'!W14/12)</f>
        <v>750.9969583333334</v>
      </c>
      <c r="X14" s="7">
        <v>13847.455599999999</v>
      </c>
      <c r="Y14" s="2">
        <f>Elevs!Y14+('Remaining DL'!Y14/12)</f>
        <v>750.93685833333336</v>
      </c>
      <c r="AA14" s="2">
        <v>750.93489999999997</v>
      </c>
      <c r="AB14" s="2">
        <v>750.99969999999996</v>
      </c>
      <c r="AE14" s="24">
        <f t="shared" si="2"/>
        <v>6.3254942607421216E-3</v>
      </c>
      <c r="AF14" s="24">
        <f t="shared" si="3"/>
        <v>5.2213352873967903E-2</v>
      </c>
      <c r="AH14" s="27"/>
      <c r="AI14" s="27"/>
    </row>
    <row r="15" spans="2:35" ht="20.100000000000001" customHeight="1" x14ac:dyDescent="0.25">
      <c r="B15" s="36"/>
      <c r="C15" s="14" t="s">
        <v>20</v>
      </c>
      <c r="D15" s="7">
        <v>13852.628000000001</v>
      </c>
      <c r="E15" s="2">
        <f>Elevs!E15+('Remaining DL'!E15/12)</f>
        <v>748.95605</v>
      </c>
      <c r="F15" s="7">
        <v>13733.182000000001</v>
      </c>
      <c r="G15" s="2">
        <f>Elevs!G15+('Remaining DL'!G15/12)</f>
        <v>749.01964999999996</v>
      </c>
      <c r="H15" s="7">
        <v>13735.4175</v>
      </c>
      <c r="I15" s="2">
        <f>Elevs!I15+('Remaining DL'!I15/12)</f>
        <v>749.42478333333327</v>
      </c>
      <c r="J15" s="7">
        <v>13737.6414</v>
      </c>
      <c r="K15" s="2">
        <f>Elevs!K15+('Remaining DL'!K15/12)</f>
        <v>749.8379666666666</v>
      </c>
      <c r="L15" s="7">
        <v>13739.8547</v>
      </c>
      <c r="M15" s="2">
        <f>Elevs!M15+('Remaining DL'!M15/12)</f>
        <v>750.25848333333329</v>
      </c>
      <c r="N15" s="7">
        <v>13859.097</v>
      </c>
      <c r="O15" s="2">
        <f>Elevs!O15+('Remaining DL'!O15/12)</f>
        <v>750.5283833333333</v>
      </c>
      <c r="P15" s="7">
        <v>13742.0573</v>
      </c>
      <c r="Q15" s="2">
        <f>Elevs!Q15+('Remaining DL'!Q15/12)</f>
        <v>750.68668333333324</v>
      </c>
      <c r="R15" s="7">
        <v>13744.2484</v>
      </c>
      <c r="S15" s="2">
        <f>Elevs!S15+('Remaining DL'!S15/12)</f>
        <v>751.11421386774396</v>
      </c>
      <c r="T15" s="7">
        <v>13861.754999999999</v>
      </c>
      <c r="U15" s="2">
        <f>Elevs!U15+('Remaining DL'!U15/12)</f>
        <v>751.13774592948971</v>
      </c>
      <c r="V15" s="7">
        <v>13746.428400000001</v>
      </c>
      <c r="W15" s="2">
        <f>Elevs!W15+('Remaining DL'!W15/12)</f>
        <v>750.87673333333328</v>
      </c>
      <c r="X15" s="7">
        <v>13863.474</v>
      </c>
      <c r="Y15" s="2">
        <f>Elevs!Y15+('Remaining DL'!Y15/12)</f>
        <v>750.81633333333332</v>
      </c>
      <c r="AA15" s="2">
        <v>750.92290000000003</v>
      </c>
      <c r="AB15" s="2">
        <v>750.99199999999996</v>
      </c>
      <c r="AE15" s="24">
        <f t="shared" si="2"/>
        <v>6.3254942607421216E-3</v>
      </c>
      <c r="AF15" s="24">
        <f t="shared" si="3"/>
        <v>5.4154070510193719E-2</v>
      </c>
      <c r="AH15" s="27"/>
      <c r="AI15" s="27"/>
    </row>
    <row r="16" spans="2:35" ht="20.100000000000001" customHeight="1" x14ac:dyDescent="0.25">
      <c r="B16" s="36"/>
      <c r="C16" s="14" t="s">
        <v>21</v>
      </c>
      <c r="D16" s="7">
        <v>13853.030199999999</v>
      </c>
      <c r="E16" s="2">
        <f>Elevs!E16+('Remaining DL'!E16/12)</f>
        <v>748.94409166666674</v>
      </c>
      <c r="F16" s="7">
        <v>13733.182000000001</v>
      </c>
      <c r="G16" s="2">
        <f>Elevs!G16+('Remaining DL'!G16/12)</f>
        <v>749.00819166666668</v>
      </c>
      <c r="H16" s="7">
        <v>13735.4175</v>
      </c>
      <c r="I16" s="2">
        <f>Elevs!I16+('Remaining DL'!I16/12)</f>
        <v>749.41458333333333</v>
      </c>
      <c r="J16" s="7">
        <v>13737.6414</v>
      </c>
      <c r="K16" s="2">
        <f>Elevs!K16+('Remaining DL'!K16/12)</f>
        <v>749.829475</v>
      </c>
      <c r="L16" s="7">
        <v>13739.8547</v>
      </c>
      <c r="M16" s="2">
        <f>Elevs!M16+('Remaining DL'!M16/12)</f>
        <v>750.25147500000003</v>
      </c>
      <c r="N16" s="7">
        <v>13859.806</v>
      </c>
      <c r="O16" s="2">
        <f>Elevs!O16+('Remaining DL'!O16/12)</f>
        <v>750.52251666666677</v>
      </c>
      <c r="P16" s="7">
        <v>13742.0573</v>
      </c>
      <c r="Q16" s="2">
        <f>Elevs!Q16+('Remaining DL'!Q16/12)</f>
        <v>750.68111666666675</v>
      </c>
      <c r="R16" s="7">
        <v>13744.2484</v>
      </c>
      <c r="S16" s="2">
        <f>Elevs!S16+('Remaining DL'!S16/12)</f>
        <v>751.11005845385534</v>
      </c>
      <c r="T16" s="7">
        <v>13862.4663</v>
      </c>
      <c r="U16" s="2">
        <f>Elevs!U16+('Remaining DL'!U16/12)</f>
        <v>751.13361853552101</v>
      </c>
      <c r="V16" s="7">
        <v>13746.428400000001</v>
      </c>
      <c r="W16" s="2">
        <f>Elevs!W16+('Remaining DL'!W16/12)</f>
        <v>750.87289999999996</v>
      </c>
      <c r="X16" s="7">
        <v>13864.1883</v>
      </c>
      <c r="Y16" s="2">
        <f>Elevs!Y16+('Remaining DL'!Y16/12)</f>
        <v>750.81259999999997</v>
      </c>
      <c r="AA16" s="2">
        <v>750.92200000000003</v>
      </c>
      <c r="AB16" s="2">
        <v>750.99120000000005</v>
      </c>
      <c r="AE16" s="24">
        <f t="shared" si="2"/>
        <v>6.3254942607421216E-3</v>
      </c>
      <c r="AF16" s="24">
        <f t="shared" si="3"/>
        <v>5.4239797812284635E-2</v>
      </c>
      <c r="AH16" s="27"/>
      <c r="AI16" s="27"/>
    </row>
    <row r="17" spans="2:35" ht="20.100000000000001" customHeight="1" x14ac:dyDescent="0.25">
      <c r="B17" s="36"/>
      <c r="C17" s="13" t="s">
        <v>22</v>
      </c>
      <c r="D17" s="7">
        <v>13870.2904</v>
      </c>
      <c r="E17" s="2">
        <f>Elevs!E17+('Remaining DL'!E17/12)</f>
        <v>748.65037500000005</v>
      </c>
      <c r="F17" s="7">
        <v>13733.182000000001</v>
      </c>
      <c r="G17" s="2">
        <f>Elevs!G17+('Remaining DL'!G17/12)</f>
        <v>748.71927500000004</v>
      </c>
      <c r="H17" s="7">
        <v>13735.4175</v>
      </c>
      <c r="I17" s="2">
        <f>Elevs!I17+('Remaining DL'!I17/12)</f>
        <v>749.15707500000008</v>
      </c>
      <c r="J17" s="7">
        <v>13737.6414</v>
      </c>
      <c r="K17" s="2">
        <f>Elevs!K17+('Remaining DL'!K17/12)</f>
        <v>749.60236666666663</v>
      </c>
      <c r="L17" s="7">
        <v>13739.8547</v>
      </c>
      <c r="M17" s="2">
        <f>Elevs!M17+('Remaining DL'!M17/12)</f>
        <v>750.0537333333333</v>
      </c>
      <c r="N17" s="7">
        <v>13876.743</v>
      </c>
      <c r="O17" s="2">
        <f>Elevs!O17+('Remaining DL'!O17/12)</f>
        <v>750.34261666666669</v>
      </c>
      <c r="P17" s="7">
        <v>13742.0573</v>
      </c>
      <c r="Q17" s="2">
        <f>Elevs!Q17+('Remaining DL'!Q17/12)</f>
        <v>750.51181666666673</v>
      </c>
      <c r="R17" s="7">
        <v>13744.2484</v>
      </c>
      <c r="S17" s="2">
        <f>Elevs!S17+('Remaining DL'!S17/12)</f>
        <v>750.96759245379587</v>
      </c>
      <c r="T17" s="7">
        <v>13879.272300000001</v>
      </c>
      <c r="U17" s="2">
        <f>Elevs!U17+('Remaining DL'!U17/12)</f>
        <v>750.99395137603983</v>
      </c>
      <c r="V17" s="7">
        <v>13746.428400000001</v>
      </c>
      <c r="W17" s="2">
        <f>Elevs!W17+('Remaining DL'!W17/12)</f>
        <v>750.73093333333338</v>
      </c>
      <c r="X17" s="7">
        <v>13880.907499999999</v>
      </c>
      <c r="Y17" s="2">
        <f>Elevs!Y17+('Remaining DL'!Y17/12)</f>
        <v>750.67033333333336</v>
      </c>
      <c r="AA17" s="2">
        <v>750.89049999999997</v>
      </c>
      <c r="AB17" s="2">
        <v>750.96420000000001</v>
      </c>
      <c r="AE17" s="24">
        <f t="shared" si="2"/>
        <v>6.3254942607421216E-3</v>
      </c>
      <c r="AF17" s="24">
        <f t="shared" si="3"/>
        <v>5.6265290626762762E-2</v>
      </c>
      <c r="AH17" s="27"/>
      <c r="AI17" s="27"/>
    </row>
    <row r="18" spans="2:35" ht="20.100000000000001" customHeight="1" thickBot="1" x14ac:dyDescent="0.3">
      <c r="B18" s="37"/>
      <c r="C18" s="15"/>
      <c r="D18" s="8"/>
      <c r="E18" s="4"/>
      <c r="F18" s="8"/>
      <c r="G18" s="4"/>
      <c r="H18" s="8"/>
      <c r="I18" s="4"/>
      <c r="J18" s="8"/>
      <c r="K18" s="4"/>
      <c r="L18" s="8"/>
      <c r="M18" s="4"/>
      <c r="N18" s="10"/>
      <c r="O18" s="1"/>
      <c r="P18" s="8"/>
      <c r="Q18" s="4"/>
      <c r="R18" s="8"/>
      <c r="S18" s="4"/>
      <c r="T18" s="10"/>
      <c r="U18" s="1"/>
      <c r="V18" s="8"/>
      <c r="W18" s="4"/>
      <c r="X18" s="10"/>
      <c r="Y18" s="1"/>
      <c r="AA18" s="4"/>
      <c r="AB18" s="1"/>
      <c r="AE18" s="24"/>
      <c r="AF18" s="25"/>
      <c r="AH18" s="27"/>
      <c r="AI18" s="27"/>
    </row>
    <row r="19" spans="2:35" ht="20.100000000000001" customHeight="1" x14ac:dyDescent="0.25">
      <c r="B19" s="38">
        <v>2</v>
      </c>
      <c r="C19" s="16" t="s">
        <v>24</v>
      </c>
      <c r="D19" s="9">
        <v>13887.5717</v>
      </c>
      <c r="E19" s="5">
        <v>748.3646</v>
      </c>
      <c r="F19" s="9">
        <v>13887.831399999999</v>
      </c>
      <c r="G19" s="5">
        <v>748.43809999999996</v>
      </c>
      <c r="H19" s="9">
        <v>13889.4655</v>
      </c>
      <c r="I19" s="5">
        <v>748.90719999999999</v>
      </c>
      <c r="J19" s="9">
        <v>13891.0815</v>
      </c>
      <c r="K19" s="5">
        <v>749.38210000000004</v>
      </c>
      <c r="L19" s="9">
        <v>13892.679700000001</v>
      </c>
      <c r="M19" s="5">
        <v>749.86270000000002</v>
      </c>
      <c r="N19" s="9">
        <v>13893.68</v>
      </c>
      <c r="O19" s="5">
        <v>750.16909999999996</v>
      </c>
      <c r="P19" s="9">
        <v>13894.2603</v>
      </c>
      <c r="Q19" s="5">
        <v>750.34889999999996</v>
      </c>
      <c r="R19" s="9">
        <v>13895.824199999999</v>
      </c>
      <c r="S19" s="2">
        <f t="shared" ref="S19" si="4">AA19-AE19</f>
        <v>750.83135159064943</v>
      </c>
      <c r="T19" s="9">
        <v>13896.0695</v>
      </c>
      <c r="U19" s="2">
        <f t="shared" ref="U19" si="5">AB19-AF19</f>
        <v>750.86041027715237</v>
      </c>
      <c r="V19" s="9">
        <v>13897.370500000001</v>
      </c>
      <c r="W19" s="5">
        <v>750.59439999999995</v>
      </c>
      <c r="X19" s="9">
        <v>13897.6131</v>
      </c>
      <c r="Y19" s="5">
        <v>750.53359999999998</v>
      </c>
      <c r="AA19" s="5">
        <v>750.84059999999999</v>
      </c>
      <c r="AB19" s="5">
        <v>750.91869999999994</v>
      </c>
      <c r="AE19" s="24">
        <f>((R19-$R$6)*$AD$22)+$AE$6</f>
        <v>9.2484093505791932E-3</v>
      </c>
      <c r="AF19" s="24">
        <f>((T19-$T$6)*$AG$22)+$AF$6</f>
        <v>5.8289722847597522E-2</v>
      </c>
      <c r="AH19" s="27"/>
      <c r="AI19" s="27"/>
    </row>
    <row r="20" spans="2:35" ht="20.100000000000001" customHeight="1" x14ac:dyDescent="0.25">
      <c r="B20" s="36"/>
      <c r="C20" s="14" t="s">
        <v>12</v>
      </c>
      <c r="D20" s="7">
        <v>13904.872600000001</v>
      </c>
      <c r="E20" s="2">
        <f>Elevs!E20+('Remaining DL'!E20/12)</f>
        <v>748.11077499999999</v>
      </c>
      <c r="F20" s="7">
        <v>13733.182000000001</v>
      </c>
      <c r="G20" s="2">
        <f>Elevs!G20+('Remaining DL'!G20/12)</f>
        <v>748.189075</v>
      </c>
      <c r="H20" s="7">
        <v>13735.4175</v>
      </c>
      <c r="I20" s="2">
        <f>Elevs!I20+('Remaining DL'!I20/12)</f>
        <v>748.68517500000007</v>
      </c>
      <c r="J20" s="7">
        <v>13737.6414</v>
      </c>
      <c r="K20" s="2">
        <f>Elevs!K20+('Remaining DL'!K20/12)</f>
        <v>749.18871666666666</v>
      </c>
      <c r="L20" s="7">
        <v>13739.8547</v>
      </c>
      <c r="M20" s="2">
        <f>Elevs!M20+('Remaining DL'!M20/12)</f>
        <v>749.69786666666664</v>
      </c>
      <c r="N20" s="7">
        <v>13910.617</v>
      </c>
      <c r="O20" s="2">
        <f>Elevs!O20+('Remaining DL'!O20/12)</f>
        <v>750.02226666666661</v>
      </c>
      <c r="P20" s="7">
        <v>13742.0573</v>
      </c>
      <c r="Q20" s="2">
        <f>Elevs!Q20+('Remaining DL'!Q20/12)</f>
        <v>750.21266666666668</v>
      </c>
      <c r="R20" s="7">
        <v>13744.2484</v>
      </c>
      <c r="S20" s="2">
        <f>Elevs!S20+('Remaining DL'!S20/12)</f>
        <v>750.72303584706083</v>
      </c>
      <c r="T20" s="7">
        <v>13912.8603</v>
      </c>
      <c r="U20" s="2">
        <f>Elevs!U20+('Remaining DL'!U20/12)</f>
        <v>750.75489494960573</v>
      </c>
      <c r="V20" s="7">
        <v>13746.428400000001</v>
      </c>
      <c r="W20" s="2">
        <f>Elevs!W20+('Remaining DL'!W20/12)</f>
        <v>750.49005833333331</v>
      </c>
      <c r="X20" s="7">
        <v>13914.308199999999</v>
      </c>
      <c r="Y20" s="2">
        <f>Elevs!Y20+('Remaining DL'!Y20/12)</f>
        <v>750.42905833333327</v>
      </c>
      <c r="AA20" s="2">
        <v>750.7722</v>
      </c>
      <c r="AB20" s="2">
        <v>750.85479999999995</v>
      </c>
      <c r="AE20" s="24">
        <f>((R20-$R$6)*$AD$22)+$AE$6</f>
        <v>6.3254942607421216E-3</v>
      </c>
      <c r="AF20" s="24">
        <f>((T20-$T$6)*$AG$22)+$AF$6</f>
        <v>6.0313383727601068E-2</v>
      </c>
      <c r="AH20" s="27"/>
      <c r="AI20" s="27"/>
    </row>
    <row r="21" spans="2:35" ht="20.100000000000001" customHeight="1" thickBot="1" x14ac:dyDescent="0.3">
      <c r="B21" s="36"/>
      <c r="C21" s="14" t="s">
        <v>13</v>
      </c>
      <c r="D21" s="7">
        <v>13922.196</v>
      </c>
      <c r="E21" s="2">
        <f>Elevs!E21+('Remaining DL'!E21/12)</f>
        <v>747.86558333333323</v>
      </c>
      <c r="F21" s="7">
        <v>13733.182000000001</v>
      </c>
      <c r="G21" s="2">
        <f>Elevs!G21+('Remaining DL'!G21/12)</f>
        <v>747.94868333333329</v>
      </c>
      <c r="H21" s="7">
        <v>13735.4175</v>
      </c>
      <c r="I21" s="2">
        <f>Elevs!I21+('Remaining DL'!I21/12)</f>
        <v>748.47287500000004</v>
      </c>
      <c r="J21" s="7">
        <v>13737.6414</v>
      </c>
      <c r="K21" s="2">
        <f>Elevs!K21+('Remaining DL'!K21/12)</f>
        <v>749.00482499999998</v>
      </c>
      <c r="L21" s="7">
        <v>13739.8547</v>
      </c>
      <c r="M21" s="2">
        <f>Elevs!M21+('Remaining DL'!M21/12)</f>
        <v>749.54266666666672</v>
      </c>
      <c r="N21" s="7">
        <v>13927.554</v>
      </c>
      <c r="O21" s="2">
        <f>Elevs!O21+('Remaining DL'!O21/12)</f>
        <v>749.88493333333327</v>
      </c>
      <c r="P21" s="7">
        <v>13742.0573</v>
      </c>
      <c r="Q21" s="2">
        <f>Elevs!Q21+('Remaining DL'!Q21/12)</f>
        <v>750.08623333333333</v>
      </c>
      <c r="R21" s="7">
        <v>13744.2484</v>
      </c>
      <c r="S21" s="2">
        <f>Elevs!S21+('Remaining DL'!S21/12)</f>
        <v>750.62503691476525</v>
      </c>
      <c r="T21" s="7">
        <v>13929.6427</v>
      </c>
      <c r="U21" s="2">
        <f>Elevs!U21+('Remaining DL'!U21/12)</f>
        <v>750.65989730111062</v>
      </c>
      <c r="V21" s="7">
        <v>13746.428400000001</v>
      </c>
      <c r="W21" s="2">
        <f>Elevs!W21+('Remaining DL'!W21/12)</f>
        <v>750.39682499999992</v>
      </c>
      <c r="X21" s="7">
        <v>13930.989799999999</v>
      </c>
      <c r="Y21" s="2">
        <f>Elevs!Y21+('Remaining DL'!Y21/12)</f>
        <v>750.33562499999994</v>
      </c>
      <c r="AA21" s="2">
        <v>750.68520000000001</v>
      </c>
      <c r="AB21" s="2">
        <v>750.77250000000004</v>
      </c>
      <c r="AD21" s="23"/>
      <c r="AE21" s="29">
        <f>((R21-$R$6)*$AD$22)+$AE$6</f>
        <v>6.3254942607421216E-3</v>
      </c>
      <c r="AF21" s="29">
        <f>((T21-$T$6)*$AG$22)+$AF$6</f>
        <v>6.2336032222763321E-2</v>
      </c>
      <c r="AG21" s="23"/>
      <c r="AH21" s="27"/>
      <c r="AI21" s="27"/>
    </row>
    <row r="22" spans="2:35" ht="20.100000000000001" customHeight="1" x14ac:dyDescent="0.25">
      <c r="B22" s="36"/>
      <c r="C22" s="14" t="s">
        <v>26</v>
      </c>
      <c r="D22" s="7">
        <v>13933.477000000001</v>
      </c>
      <c r="E22" s="2">
        <f>Elevs!E22+('Remaining DL'!E22/12)</f>
        <v>747.70512499999995</v>
      </c>
      <c r="F22" s="7">
        <v>13733.182000000001</v>
      </c>
      <c r="G22" s="2">
        <f>Elevs!G22+('Remaining DL'!G22/12)</f>
        <v>747.791425</v>
      </c>
      <c r="H22" s="7">
        <v>13735.4175</v>
      </c>
      <c r="I22" s="2">
        <f>Elevs!I22+('Remaining DL'!I22/12)</f>
        <v>748.33440000000007</v>
      </c>
      <c r="J22" s="7">
        <v>13737.6414</v>
      </c>
      <c r="K22" s="2">
        <f>Elevs!K22+('Remaining DL'!K22/12)</f>
        <v>748.88875000000007</v>
      </c>
      <c r="L22" s="7">
        <v>13739.8547</v>
      </c>
      <c r="M22" s="2">
        <f>Elevs!M22+('Remaining DL'!M22/12)</f>
        <v>749.44473333333337</v>
      </c>
      <c r="N22" s="7">
        <v>13938.597</v>
      </c>
      <c r="O22" s="2">
        <f>Elevs!O22+('Remaining DL'!O22/12)</f>
        <v>749.7962</v>
      </c>
      <c r="P22" s="7">
        <v>13742.0573</v>
      </c>
      <c r="Q22" s="2">
        <f>Elevs!Q22+('Remaining DL'!Q22/12)</f>
        <v>750.00160000000005</v>
      </c>
      <c r="R22" s="7">
        <v>13744.2484</v>
      </c>
      <c r="S22" s="2">
        <f>Elevs!S22+('Remaining DL'!S22/12)</f>
        <v>750.54924166666672</v>
      </c>
      <c r="T22" s="7">
        <v>13946.418799999999</v>
      </c>
      <c r="U22" s="2">
        <f>Elevs!U22+('Remaining DL'!U22/12)</f>
        <v>750.53144166666675</v>
      </c>
      <c r="V22" s="7">
        <v>13746.428400000001</v>
      </c>
      <c r="W22" s="2">
        <f>Elevs!W22+('Remaining DL'!W22/12)</f>
        <v>750.31920833333334</v>
      </c>
      <c r="X22" s="7">
        <v>13947.6621</v>
      </c>
      <c r="Y22" s="2">
        <f>Elevs!Y22+('Remaining DL'!Y22/12)</f>
        <v>750.2043083333333</v>
      </c>
      <c r="AA22" s="2">
        <v>750.60590000000002</v>
      </c>
      <c r="AB22" s="2">
        <v>750.64110000000005</v>
      </c>
      <c r="AD22" s="28">
        <f>(AE22-AE6)/AI22</f>
        <v>1.928352078522492E-5</v>
      </c>
      <c r="AE22" s="24">
        <v>0.01</v>
      </c>
      <c r="AF22" s="25">
        <v>6.3E-2</v>
      </c>
      <c r="AG22" s="28">
        <f>(AF22-AF6)/AI22</f>
        <v>1.2052200490765575E-4</v>
      </c>
      <c r="AH22" s="26">
        <v>13935.156000000001</v>
      </c>
      <c r="AI22" s="26">
        <f>AH22-AH6</f>
        <v>207.43100000000049</v>
      </c>
    </row>
    <row r="23" spans="2:35" ht="20.100000000000001" customHeight="1" x14ac:dyDescent="0.25">
      <c r="B23" s="36"/>
      <c r="C23" s="14" t="s">
        <v>14</v>
      </c>
      <c r="D23" s="7">
        <v>13939.540999999999</v>
      </c>
      <c r="E23" s="2">
        <f>Elevs!E23+('Remaining DL'!E23/12)</f>
        <v>747.64661666666666</v>
      </c>
      <c r="F23" s="7">
        <v>13733.182000000001</v>
      </c>
      <c r="G23" s="2">
        <f>Elevs!G23+('Remaining DL'!G23/12)</f>
        <v>747.7347166666666</v>
      </c>
      <c r="H23" s="7">
        <v>13735.4175</v>
      </c>
      <c r="I23" s="2">
        <f>Elevs!I23+('Remaining DL'!I23/12)</f>
        <v>748.28623333333337</v>
      </c>
      <c r="J23" s="7">
        <v>13737.6414</v>
      </c>
      <c r="K23" s="2">
        <f>Elevs!K23+('Remaining DL'!K23/12)</f>
        <v>748.84058333333337</v>
      </c>
      <c r="L23" s="7">
        <v>13739.8547</v>
      </c>
      <c r="M23" s="2">
        <f>Elevs!M23+('Remaining DL'!M23/12)</f>
        <v>749.39601666666658</v>
      </c>
      <c r="N23" s="7">
        <v>13944.491</v>
      </c>
      <c r="O23" s="2">
        <f>Elevs!O23+('Remaining DL'!O23/12)</f>
        <v>749.74688333333336</v>
      </c>
      <c r="P23" s="7">
        <v>13742.0573</v>
      </c>
      <c r="Q23" s="2">
        <f>Elevs!Q23+('Remaining DL'!Q23/12)</f>
        <v>749.95258333333334</v>
      </c>
      <c r="R23" s="7">
        <v>13744.2484</v>
      </c>
      <c r="S23" s="2">
        <f>Elevs!S23+('Remaining DL'!S23/12)</f>
        <v>750.5000583333333</v>
      </c>
      <c r="T23" s="7">
        <v>13940.585999999999</v>
      </c>
      <c r="U23" s="2">
        <f>Elevs!U23+('Remaining DL'!U23/12)</f>
        <v>750.58805833333327</v>
      </c>
      <c r="V23" s="7">
        <v>13746.428400000001</v>
      </c>
      <c r="W23" s="2">
        <f>Elevs!W23+('Remaining DL'!W23/12)</f>
        <v>750.26992500000006</v>
      </c>
      <c r="X23" s="7">
        <v>13941.869000000001</v>
      </c>
      <c r="Y23" s="2">
        <f>Elevs!Y23+('Remaining DL'!Y23/12)</f>
        <v>750.26152500000001</v>
      </c>
      <c r="AA23" s="2">
        <v>750.553</v>
      </c>
      <c r="AB23" s="2">
        <v>750.69399999999996</v>
      </c>
      <c r="AE23" s="24">
        <v>0.01</v>
      </c>
      <c r="AF23" s="25">
        <v>6.3E-2</v>
      </c>
    </row>
    <row r="24" spans="2:35" ht="20.100000000000001" customHeight="1" x14ac:dyDescent="0.25">
      <c r="B24" s="36"/>
      <c r="C24" s="14" t="s">
        <v>17</v>
      </c>
      <c r="D24" s="7">
        <v>13956.8922</v>
      </c>
      <c r="E24" s="2">
        <f>Elevs!E24+('Remaining DL'!E24/12)</f>
        <v>747.49772500000006</v>
      </c>
      <c r="F24" s="7">
        <v>13733.182000000001</v>
      </c>
      <c r="G24" s="2">
        <f>Elevs!G24+('Remaining DL'!G24/12)</f>
        <v>747.585825</v>
      </c>
      <c r="H24" s="7">
        <v>13735.4175</v>
      </c>
      <c r="I24" s="2">
        <f>Elevs!I24+('Remaining DL'!I24/12)</f>
        <v>748.13671666666664</v>
      </c>
      <c r="J24" s="7">
        <v>13737.6414</v>
      </c>
      <c r="K24" s="2">
        <f>Elevs!K24+('Remaining DL'!K24/12)</f>
        <v>748.68989999999997</v>
      </c>
      <c r="L24" s="7">
        <v>13739.8547</v>
      </c>
      <c r="M24" s="2">
        <f>Elevs!M24+('Remaining DL'!M24/12)</f>
        <v>749.24433333333332</v>
      </c>
      <c r="N24" s="7">
        <v>13961.428</v>
      </c>
      <c r="O24" s="2">
        <f>Elevs!O24+('Remaining DL'!O24/12)</f>
        <v>749.59458333333328</v>
      </c>
      <c r="P24" s="7">
        <v>13742.0573</v>
      </c>
      <c r="Q24" s="2">
        <f>Elevs!Q24+('Remaining DL'!Q24/12)</f>
        <v>749.80018333333328</v>
      </c>
      <c r="R24" s="7">
        <v>13744.2484</v>
      </c>
      <c r="S24" s="2">
        <f>Elevs!S24+('Remaining DL'!S24/12)</f>
        <v>750.34700833333329</v>
      </c>
      <c r="T24" s="7">
        <v>13963.1945</v>
      </c>
      <c r="U24" s="2">
        <f>Elevs!U24+('Remaining DL'!U24/12)</f>
        <v>750.38210833333335</v>
      </c>
      <c r="V24" s="7">
        <v>13746.428400000001</v>
      </c>
      <c r="W24" s="2">
        <f>Elevs!W24+('Remaining DL'!W24/12)</f>
        <v>750.11630000000002</v>
      </c>
      <c r="X24" s="7">
        <v>13964.3338</v>
      </c>
      <c r="Y24" s="2">
        <f>Elevs!Y24+('Remaining DL'!Y24/12)</f>
        <v>750.0544000000001</v>
      </c>
      <c r="AA24" s="2">
        <v>750.38819999999998</v>
      </c>
      <c r="AB24" s="2">
        <v>750.47630000000004</v>
      </c>
      <c r="AE24" s="24">
        <v>0.01</v>
      </c>
      <c r="AF24" s="25">
        <v>6.3E-2</v>
      </c>
    </row>
    <row r="25" spans="2:35" ht="20.100000000000001" customHeight="1" x14ac:dyDescent="0.25">
      <c r="B25" s="36"/>
      <c r="C25" s="14" t="s">
        <v>18</v>
      </c>
      <c r="D25" s="7">
        <v>13974.2435</v>
      </c>
      <c r="E25" s="2">
        <f>Elevs!E25+('Remaining DL'!E25/12)</f>
        <v>747.320875</v>
      </c>
      <c r="F25" s="7">
        <v>13733.182000000001</v>
      </c>
      <c r="G25" s="2">
        <f>Elevs!G25+('Remaining DL'!G25/12)</f>
        <v>747.40897499999994</v>
      </c>
      <c r="H25" s="7">
        <v>13735.4175</v>
      </c>
      <c r="I25" s="2">
        <f>Elevs!I25+('Remaining DL'!I25/12)</f>
        <v>747.9596499999999</v>
      </c>
      <c r="J25" s="7">
        <v>13737.6414</v>
      </c>
      <c r="K25" s="2">
        <f>Elevs!K25+('Remaining DL'!K25/12)</f>
        <v>748.51231666666672</v>
      </c>
      <c r="L25" s="7">
        <v>13739.8547</v>
      </c>
      <c r="M25" s="2">
        <f>Elevs!M25+('Remaining DL'!M25/12)</f>
        <v>749.06645000000003</v>
      </c>
      <c r="N25" s="7">
        <v>13978.365</v>
      </c>
      <c r="O25" s="2">
        <f>Elevs!O25+('Remaining DL'!O25/12)</f>
        <v>749.41652500000009</v>
      </c>
      <c r="P25" s="7">
        <v>13742.0573</v>
      </c>
      <c r="Q25" s="2">
        <f>Elevs!Q25+('Remaining DL'!Q25/12)</f>
        <v>749.6221250000001</v>
      </c>
      <c r="R25" s="7">
        <v>13744.2484</v>
      </c>
      <c r="S25" s="2">
        <f>Elevs!S25+('Remaining DL'!S25/12)</f>
        <v>750.16880833333335</v>
      </c>
      <c r="T25" s="7">
        <v>13979.9702</v>
      </c>
      <c r="U25" s="2">
        <f>Elevs!U25+('Remaining DL'!U25/12)</f>
        <v>750.20390833333329</v>
      </c>
      <c r="V25" s="7">
        <v>13746.428400000001</v>
      </c>
      <c r="W25" s="2">
        <f>Elevs!W25+('Remaining DL'!W25/12)</f>
        <v>749.93740000000003</v>
      </c>
      <c r="X25" s="7">
        <v>13981.005499999999</v>
      </c>
      <c r="Y25" s="2">
        <f>Elevs!Y25+('Remaining DL'!Y25/12)</f>
        <v>749.87549999999999</v>
      </c>
      <c r="AA25" s="2">
        <v>750.20500000000004</v>
      </c>
      <c r="AB25" s="2">
        <v>750.29309999999998</v>
      </c>
      <c r="AE25" s="24">
        <v>0.01</v>
      </c>
      <c r="AF25" s="25">
        <v>6.3E-2</v>
      </c>
    </row>
    <row r="26" spans="2:35" ht="20.100000000000001" customHeight="1" x14ac:dyDescent="0.25">
      <c r="B26" s="36"/>
      <c r="C26" s="14" t="s">
        <v>19</v>
      </c>
      <c r="D26" s="7">
        <v>13991.5947</v>
      </c>
      <c r="E26" s="2">
        <f>Elevs!E26+('Remaining DL'!E26/12)</f>
        <v>747.11248333333333</v>
      </c>
      <c r="F26" s="7">
        <v>13733.182000000001</v>
      </c>
      <c r="G26" s="2">
        <f>Elevs!G26+('Remaining DL'!G26/12)</f>
        <v>747.20058333333327</v>
      </c>
      <c r="H26" s="7">
        <v>13735.4175</v>
      </c>
      <c r="I26" s="2">
        <f>Elevs!I26+('Remaining DL'!I26/12)</f>
        <v>747.75094166666668</v>
      </c>
      <c r="J26" s="7">
        <v>13737.6414</v>
      </c>
      <c r="K26" s="2">
        <f>Elevs!K26+('Remaining DL'!K26/12)</f>
        <v>748.30385000000001</v>
      </c>
      <c r="L26" s="7">
        <v>13739.8547</v>
      </c>
      <c r="M26" s="2">
        <f>Elevs!M26+('Remaining DL'!M26/12)</f>
        <v>748.85840000000007</v>
      </c>
      <c r="N26" s="7">
        <v>13995.302</v>
      </c>
      <c r="O26" s="2">
        <f>Elevs!O26+('Remaining DL'!O26/12)</f>
        <v>749.20895000000007</v>
      </c>
      <c r="P26" s="7">
        <v>13742.0573</v>
      </c>
      <c r="Q26" s="2">
        <f>Elevs!Q26+('Remaining DL'!Q26/12)</f>
        <v>749.41455000000008</v>
      </c>
      <c r="R26" s="7">
        <v>13744.2484</v>
      </c>
      <c r="S26" s="2">
        <f>Elevs!S26+('Remaining DL'!S26/12)</f>
        <v>749.96169166666664</v>
      </c>
      <c r="T26" s="7">
        <v>13996.7459</v>
      </c>
      <c r="U26" s="2">
        <f>Elevs!U26+('Remaining DL'!U26/12)</f>
        <v>749.9967916666667</v>
      </c>
      <c r="V26" s="7">
        <v>13746.428400000001</v>
      </c>
      <c r="W26" s="2">
        <f>Elevs!W26+('Remaining DL'!W26/12)</f>
        <v>749.73019999999997</v>
      </c>
      <c r="X26" s="7">
        <v>13997.6772</v>
      </c>
      <c r="Y26" s="2">
        <f>Elevs!Y26+('Remaining DL'!Y26/12)</f>
        <v>749.66840000000002</v>
      </c>
      <c r="AA26" s="2">
        <v>750.00329999999997</v>
      </c>
      <c r="AB26" s="2">
        <v>750.09140000000002</v>
      </c>
      <c r="AE26" s="24">
        <v>0.01</v>
      </c>
      <c r="AF26" s="25">
        <v>6.3E-2</v>
      </c>
    </row>
    <row r="27" spans="2:35" ht="20.100000000000001" customHeight="1" x14ac:dyDescent="0.25">
      <c r="B27" s="36"/>
      <c r="C27" s="14" t="s">
        <v>16</v>
      </c>
      <c r="D27" s="7">
        <v>14008.945900000001</v>
      </c>
      <c r="E27" s="2">
        <f>Elevs!E27+('Remaining DL'!E27/12)</f>
        <v>746.8762416666666</v>
      </c>
      <c r="F27" s="7">
        <v>13733.182000000001</v>
      </c>
      <c r="G27" s="2">
        <f>Elevs!G27+('Remaining DL'!G27/12)</f>
        <v>746.96434166666666</v>
      </c>
      <c r="H27" s="7">
        <v>13735.4175</v>
      </c>
      <c r="I27" s="2">
        <f>Elevs!I27+('Remaining DL'!I27/12)</f>
        <v>747.51482499999997</v>
      </c>
      <c r="J27" s="7">
        <v>13737.6414</v>
      </c>
      <c r="K27" s="2">
        <f>Elevs!K27+('Remaining DL'!K27/12)</f>
        <v>748.06876666666665</v>
      </c>
      <c r="L27" s="7">
        <v>13739.8547</v>
      </c>
      <c r="M27" s="2">
        <f>Elevs!M27+('Remaining DL'!M27/12)</f>
        <v>748.6244333333334</v>
      </c>
      <c r="N27" s="7">
        <v>14012.239</v>
      </c>
      <c r="O27" s="2">
        <f>Elevs!O27+('Remaining DL'!O27/12)</f>
        <v>748.97595833333344</v>
      </c>
      <c r="P27" s="7">
        <v>13742.0573</v>
      </c>
      <c r="Q27" s="2">
        <f>Elevs!Q27+('Remaining DL'!Q27/12)</f>
        <v>749.18165833333342</v>
      </c>
      <c r="R27" s="7">
        <v>13744.2484</v>
      </c>
      <c r="S27" s="2">
        <f>Elevs!S27+('Remaining DL'!S27/12)</f>
        <v>749.72990833333336</v>
      </c>
      <c r="T27" s="7">
        <v>14013.5216</v>
      </c>
      <c r="U27" s="2">
        <f>Elevs!U27+('Remaining DL'!U27/12)</f>
        <v>749.76510833333339</v>
      </c>
      <c r="V27" s="7">
        <v>13746.428400000001</v>
      </c>
      <c r="W27" s="2">
        <f>Elevs!W27+('Remaining DL'!W27/12)</f>
        <v>749.49969166666665</v>
      </c>
      <c r="X27" s="7">
        <v>14014.348900000001</v>
      </c>
      <c r="Y27" s="2">
        <f>Elevs!Y27+('Remaining DL'!Y27/12)</f>
        <v>749.4378916666667</v>
      </c>
      <c r="AA27" s="2">
        <v>749.78309999999999</v>
      </c>
      <c r="AB27" s="2">
        <v>749.87130000000002</v>
      </c>
      <c r="AE27" s="24">
        <v>0.01</v>
      </c>
      <c r="AF27" s="25">
        <v>6.3E-2</v>
      </c>
    </row>
    <row r="28" spans="2:35" ht="20.100000000000001" customHeight="1" x14ac:dyDescent="0.25">
      <c r="B28" s="36"/>
      <c r="C28" s="14" t="s">
        <v>27</v>
      </c>
      <c r="D28" s="7">
        <v>14015.424999999999</v>
      </c>
      <c r="E28" s="2">
        <f>Elevs!E28+('Remaining DL'!E28/12)</f>
        <v>746.78265833333342</v>
      </c>
      <c r="F28" s="7">
        <v>13733.182000000001</v>
      </c>
      <c r="G28" s="2">
        <f>Elevs!G28+('Remaining DL'!G28/12)</f>
        <v>746.86985833333335</v>
      </c>
      <c r="H28" s="7">
        <v>13735.4175</v>
      </c>
      <c r="I28" s="2">
        <f>Elevs!I28+('Remaining DL'!I28/12)</f>
        <v>747.42084166666666</v>
      </c>
      <c r="J28" s="7">
        <v>13737.6414</v>
      </c>
      <c r="K28" s="2">
        <f>Elevs!K28+('Remaining DL'!K28/12)</f>
        <v>747.97536666666667</v>
      </c>
      <c r="L28" s="7">
        <v>13739.8547</v>
      </c>
      <c r="M28" s="2">
        <f>Elevs!M28+('Remaining DL'!M28/12)</f>
        <v>748.53178333333335</v>
      </c>
      <c r="N28" s="7">
        <v>14018.55</v>
      </c>
      <c r="O28" s="2">
        <f>Elevs!O28+('Remaining DL'!O28/12)</f>
        <v>748.885175</v>
      </c>
      <c r="P28" s="7">
        <v>13742.0573</v>
      </c>
      <c r="Q28" s="2">
        <f>Elevs!Q28+('Remaining DL'!Q28/12)</f>
        <v>749.08957499999997</v>
      </c>
      <c r="R28" s="7">
        <v>13744.2484</v>
      </c>
      <c r="S28" s="2">
        <f>Elevs!S28+('Remaining DL'!S28/12)</f>
        <v>749.63838333333331</v>
      </c>
      <c r="T28" s="7">
        <v>14019.767</v>
      </c>
      <c r="U28" s="2">
        <f>Elevs!U28+('Remaining DL'!U28/12)</f>
        <v>749.6750833333333</v>
      </c>
      <c r="V28" s="7">
        <v>13746.428400000001</v>
      </c>
      <c r="W28" s="2">
        <f>Elevs!W28+('Remaining DL'!W28/12)</f>
        <v>749.40907500000003</v>
      </c>
      <c r="X28" s="7">
        <v>14020.552</v>
      </c>
      <c r="Y28" s="2">
        <f>Elevs!Y28+('Remaining DL'!Y28/12)</f>
        <v>749.34887500000002</v>
      </c>
      <c r="AA28" s="2">
        <v>749.69529999999997</v>
      </c>
      <c r="AB28" s="2">
        <v>749.78499999999997</v>
      </c>
      <c r="AE28" s="24">
        <v>0.01</v>
      </c>
      <c r="AF28" s="25">
        <v>6.3E-2</v>
      </c>
    </row>
    <row r="29" spans="2:35" ht="20.100000000000001" customHeight="1" x14ac:dyDescent="0.25">
      <c r="B29" s="36"/>
      <c r="C29" s="14" t="s">
        <v>21</v>
      </c>
      <c r="D29" s="7">
        <v>14026.297200000001</v>
      </c>
      <c r="E29" s="2">
        <f>Elevs!E29+('Remaining DL'!E29/12)</f>
        <v>746.622525</v>
      </c>
      <c r="F29" s="7">
        <v>13733.182000000001</v>
      </c>
      <c r="G29" s="2">
        <f>Elevs!G29+('Remaining DL'!G29/12)</f>
        <v>746.71072500000002</v>
      </c>
      <c r="H29" s="7">
        <v>13735.4175</v>
      </c>
      <c r="I29" s="2">
        <f>Elevs!I29+('Remaining DL'!I29/12)</f>
        <v>747.26316666666673</v>
      </c>
      <c r="J29" s="7">
        <v>13737.6414</v>
      </c>
      <c r="K29" s="2">
        <f>Elevs!K29+('Remaining DL'!K29/12)</f>
        <v>747.8191833333334</v>
      </c>
      <c r="L29" s="7">
        <v>13739.8547</v>
      </c>
      <c r="M29" s="2">
        <f>Elevs!M29+('Remaining DL'!M29/12)</f>
        <v>748.37659999999994</v>
      </c>
      <c r="N29" s="7">
        <v>14029.175999999999</v>
      </c>
      <c r="O29" s="2">
        <f>Elevs!O29+('Remaining DL'!O29/12)</f>
        <v>748.72919999999999</v>
      </c>
      <c r="P29" s="7">
        <v>13742.0573</v>
      </c>
      <c r="Q29" s="2">
        <f>Elevs!Q29+('Remaining DL'!Q29/12)</f>
        <v>748.93509999999992</v>
      </c>
      <c r="R29" s="7">
        <v>13744.2484</v>
      </c>
      <c r="S29" s="2">
        <f>Elevs!S29+('Remaining DL'!S29/12)</f>
        <v>749.48452499999996</v>
      </c>
      <c r="T29" s="7">
        <v>14030.2973</v>
      </c>
      <c r="U29" s="2">
        <f>Elevs!U29+('Remaining DL'!U29/12)</f>
        <v>749.51982499999997</v>
      </c>
      <c r="V29" s="7">
        <v>13746.428400000001</v>
      </c>
      <c r="W29" s="2">
        <f>Elevs!W29+('Remaining DL'!W29/12)</f>
        <v>749.25676666666675</v>
      </c>
      <c r="X29" s="7">
        <v>14031.0206</v>
      </c>
      <c r="Y29" s="2">
        <f>Elevs!Y29+('Remaining DL'!Y29/12)</f>
        <v>749.19506666666666</v>
      </c>
      <c r="AA29" s="2">
        <v>749.5444</v>
      </c>
      <c r="AB29" s="2">
        <v>749.6327</v>
      </c>
      <c r="AE29" s="24">
        <v>0.01</v>
      </c>
      <c r="AF29" s="25">
        <v>6.3E-2</v>
      </c>
    </row>
    <row r="30" spans="2:35" ht="20.100000000000001" customHeight="1" x14ac:dyDescent="0.25">
      <c r="B30" s="36"/>
      <c r="C30" s="13" t="s">
        <v>22</v>
      </c>
      <c r="D30" s="7">
        <v>14043.6484</v>
      </c>
      <c r="E30" s="2">
        <f>Elevs!E30+('Remaining DL'!E30/12)</f>
        <v>746.36570000000006</v>
      </c>
      <c r="F30" s="7">
        <v>13733.182000000001</v>
      </c>
      <c r="G30" s="2">
        <f>Elevs!G30+('Remaining DL'!G30/12)</f>
        <v>746.45400000000006</v>
      </c>
      <c r="H30" s="7">
        <v>13735.4175</v>
      </c>
      <c r="I30" s="2">
        <f>Elevs!I30+('Remaining DL'!I30/12)</f>
        <v>747.01042499999994</v>
      </c>
      <c r="J30" s="7">
        <v>13737.6414</v>
      </c>
      <c r="K30" s="2">
        <f>Elevs!K30+('Remaining DL'!K30/12)</f>
        <v>747.56909999999993</v>
      </c>
      <c r="L30" s="7">
        <v>13739.8547</v>
      </c>
      <c r="M30" s="2">
        <f>Elevs!M30+('Remaining DL'!M30/12)</f>
        <v>748.12837500000001</v>
      </c>
      <c r="N30" s="7">
        <v>14046.112999999999</v>
      </c>
      <c r="O30" s="2">
        <f>Elevs!O30+('Remaining DL'!O30/12)</f>
        <v>748.48197500000003</v>
      </c>
      <c r="P30" s="7">
        <v>13742.0573</v>
      </c>
      <c r="Q30" s="2">
        <f>Elevs!Q30+('Remaining DL'!Q30/12)</f>
        <v>748.68827500000009</v>
      </c>
      <c r="R30" s="7">
        <v>13744.2484</v>
      </c>
      <c r="S30" s="2">
        <f>Elevs!S30+('Remaining DL'!S30/12)</f>
        <v>749.23849166666662</v>
      </c>
      <c r="T30" s="7">
        <v>14047.0731</v>
      </c>
      <c r="U30" s="2">
        <f>Elevs!U30+('Remaining DL'!U30/12)</f>
        <v>749.27389166666671</v>
      </c>
      <c r="V30" s="7">
        <v>13746.428400000001</v>
      </c>
      <c r="W30" s="2">
        <f>Elevs!W30+('Remaining DL'!W30/12)</f>
        <v>749.01065833333337</v>
      </c>
      <c r="X30" s="7">
        <v>14047.692300000001</v>
      </c>
      <c r="Y30" s="2">
        <f>Elevs!Y30+('Remaining DL'!Y30/12)</f>
        <v>748.94915833333334</v>
      </c>
      <c r="AA30" s="2">
        <v>749.28729999999996</v>
      </c>
      <c r="AB30" s="2">
        <v>749.37570000000005</v>
      </c>
      <c r="AE30" s="24">
        <v>0.01</v>
      </c>
      <c r="AF30" s="25">
        <v>6.3E-2</v>
      </c>
    </row>
    <row r="31" spans="2:35" ht="20.100000000000001" customHeight="1" thickBot="1" x14ac:dyDescent="0.3">
      <c r="B31" s="37"/>
      <c r="C31" s="20"/>
      <c r="D31" s="21"/>
      <c r="E31" s="22"/>
      <c r="F31" s="21"/>
      <c r="G31" s="22"/>
      <c r="H31" s="21"/>
      <c r="I31" s="22"/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1"/>
      <c r="U31" s="22"/>
      <c r="V31" s="21"/>
      <c r="W31" s="22"/>
      <c r="X31" s="21"/>
      <c r="Y31" s="22"/>
      <c r="AA31" s="22"/>
      <c r="AB31" s="22"/>
      <c r="AE31" s="24"/>
      <c r="AF31" s="25"/>
    </row>
    <row r="32" spans="2:35" ht="20.100000000000001" customHeight="1" x14ac:dyDescent="0.25">
      <c r="B32" s="39">
        <v>3</v>
      </c>
      <c r="C32" s="16" t="s">
        <v>25</v>
      </c>
      <c r="D32" s="9">
        <v>14060.999599999999</v>
      </c>
      <c r="E32" s="5">
        <v>746.11839999999995</v>
      </c>
      <c r="F32" s="9">
        <v>14061.087</v>
      </c>
      <c r="G32" s="5">
        <v>746.20690000000002</v>
      </c>
      <c r="H32" s="9">
        <v>14061.6366</v>
      </c>
      <c r="I32" s="5">
        <v>746.76769999999999</v>
      </c>
      <c r="J32" s="9">
        <v>14062.1792</v>
      </c>
      <c r="K32" s="5">
        <v>747.32849999999996</v>
      </c>
      <c r="L32" s="9">
        <v>14062.715</v>
      </c>
      <c r="M32" s="5">
        <v>747.8895</v>
      </c>
      <c r="N32" s="9">
        <v>14063.05</v>
      </c>
      <c r="O32" s="5">
        <v>748.24379999999996</v>
      </c>
      <c r="P32" s="9">
        <v>14063.244199999999</v>
      </c>
      <c r="Q32" s="5">
        <v>748.45050000000003</v>
      </c>
      <c r="R32" s="9">
        <v>14063.766799999999</v>
      </c>
      <c r="S32" s="2">
        <f t="shared" ref="S32:S44" si="6">AA32-AE32</f>
        <v>749.00170000000003</v>
      </c>
      <c r="T32" s="9">
        <v>14063.8488</v>
      </c>
      <c r="U32" s="2">
        <f t="shared" ref="U32:U44" si="7">AB32-AF32</f>
        <v>749.03729999999996</v>
      </c>
      <c r="V32" s="9">
        <v>14064.283100000001</v>
      </c>
      <c r="W32" s="5">
        <v>748.77290000000005</v>
      </c>
      <c r="X32" s="9">
        <v>14064.364</v>
      </c>
      <c r="Y32" s="5">
        <v>748.7115</v>
      </c>
      <c r="AA32" s="5">
        <v>749.01170000000002</v>
      </c>
      <c r="AB32" s="5">
        <v>749.10029999999995</v>
      </c>
      <c r="AE32" s="24">
        <v>0.01</v>
      </c>
      <c r="AF32" s="25">
        <v>6.3E-2</v>
      </c>
    </row>
    <row r="33" spans="2:32" ht="20.100000000000001" customHeight="1" x14ac:dyDescent="0.25">
      <c r="B33" s="39"/>
      <c r="C33" s="14" t="s">
        <v>12</v>
      </c>
      <c r="D33" s="7">
        <v>14078.3457</v>
      </c>
      <c r="E33" s="2">
        <f>Elevs!E33+('Remaining DL'!E33/12)</f>
        <v>745.90034166666669</v>
      </c>
      <c r="F33" s="7">
        <v>13733.182000000001</v>
      </c>
      <c r="G33" s="2">
        <f>Elevs!G33+('Remaining DL'!G33/12)</f>
        <v>745.98904166666671</v>
      </c>
      <c r="H33" s="7">
        <v>13735.4175</v>
      </c>
      <c r="I33" s="2">
        <f>Elevs!I33+('Remaining DL'!I33/12)</f>
        <v>746.54930000000002</v>
      </c>
      <c r="J33" s="7">
        <v>13737.6414</v>
      </c>
      <c r="K33" s="2">
        <f>Elevs!K33+('Remaining DL'!K33/12)</f>
        <v>747.11118333333332</v>
      </c>
      <c r="L33" s="7">
        <v>13739.8547</v>
      </c>
      <c r="M33" s="2">
        <f>Elevs!M33+('Remaining DL'!M33/12)</f>
        <v>747.67321666666669</v>
      </c>
      <c r="N33" s="7">
        <v>14079.986999999999</v>
      </c>
      <c r="O33" s="2">
        <f>Elevs!O33+('Remaining DL'!O33/12)</f>
        <v>748.02862500000003</v>
      </c>
      <c r="P33" s="7">
        <v>13742.0573</v>
      </c>
      <c r="Q33" s="2">
        <f>Elevs!Q33+('Remaining DL'!Q33/12)</f>
        <v>748.23582499999998</v>
      </c>
      <c r="R33" s="7">
        <v>13744.2484</v>
      </c>
      <c r="S33" s="2">
        <f>Elevs!S33+('Remaining DL'!S33/12)</f>
        <v>748.78882499999997</v>
      </c>
      <c r="T33" s="7">
        <v>14080.626399999999</v>
      </c>
      <c r="U33" s="2">
        <f>Elevs!U33+('Remaining DL'!U33/12)</f>
        <v>748.82462499999997</v>
      </c>
      <c r="V33" s="7">
        <v>13746.428400000001</v>
      </c>
      <c r="W33" s="2">
        <f>Elevs!W33+('Remaining DL'!W33/12)</f>
        <v>748.56504166666662</v>
      </c>
      <c r="X33" s="7">
        <v>14081.0388</v>
      </c>
      <c r="Y33" s="2">
        <f>Elevs!Y33+('Remaining DL'!Y33/12)</f>
        <v>748.50384166666663</v>
      </c>
      <c r="AA33" s="2">
        <v>748.71749999999997</v>
      </c>
      <c r="AB33" s="2">
        <v>748.80629999999996</v>
      </c>
      <c r="AE33" s="24">
        <v>0.01</v>
      </c>
      <c r="AF33" s="25">
        <v>6.3E-2</v>
      </c>
    </row>
    <row r="34" spans="2:32" ht="20.100000000000001" customHeight="1" x14ac:dyDescent="0.25">
      <c r="B34" s="39"/>
      <c r="C34" s="14" t="s">
        <v>13</v>
      </c>
      <c r="D34" s="7">
        <v>14095.691800000001</v>
      </c>
      <c r="E34" s="2">
        <f>Elevs!E34+('Remaining DL'!E34/12)</f>
        <v>745.69070833333342</v>
      </c>
      <c r="F34" s="7">
        <v>13733.182000000001</v>
      </c>
      <c r="G34" s="2">
        <f>Elevs!G34+('Remaining DL'!G34/12)</f>
        <v>745.77970833333336</v>
      </c>
      <c r="H34" s="7">
        <v>13735.4175</v>
      </c>
      <c r="I34" s="2">
        <f>Elevs!I34+('Remaining DL'!I34/12)</f>
        <v>746.33915000000002</v>
      </c>
      <c r="J34" s="7">
        <v>13737.6414</v>
      </c>
      <c r="K34" s="2">
        <f>Elevs!K34+('Remaining DL'!K34/12)</f>
        <v>746.90129999999999</v>
      </c>
      <c r="L34" s="7">
        <v>13739.8547</v>
      </c>
      <c r="M34" s="2">
        <f>Elevs!M34+('Remaining DL'!M34/12)</f>
        <v>747.46405833333336</v>
      </c>
      <c r="N34" s="7">
        <v>14096.924000000001</v>
      </c>
      <c r="O34" s="2">
        <f>Elevs!O34+('Remaining DL'!O34/12)</f>
        <v>747.82005000000004</v>
      </c>
      <c r="P34" s="7">
        <v>13742.0573</v>
      </c>
      <c r="Q34" s="2">
        <f>Elevs!Q34+('Remaining DL'!Q34/12)</f>
        <v>748.02775000000008</v>
      </c>
      <c r="R34" s="7">
        <v>13744.2484</v>
      </c>
      <c r="S34" s="2">
        <f>Elevs!S34+('Remaining DL'!S34/12)</f>
        <v>748.58260833333338</v>
      </c>
      <c r="T34" s="7">
        <v>14097.404</v>
      </c>
      <c r="U34" s="2">
        <f>Elevs!U34+('Remaining DL'!U34/12)</f>
        <v>748.61870833333342</v>
      </c>
      <c r="V34" s="7">
        <v>13746.428400000001</v>
      </c>
      <c r="W34" s="2">
        <f>Elevs!W34+('Remaining DL'!W34/12)</f>
        <v>748.36095</v>
      </c>
      <c r="X34" s="7">
        <v>14097.713599999999</v>
      </c>
      <c r="Y34" s="2">
        <f>Elevs!Y34+('Remaining DL'!Y34/12)</f>
        <v>748.29994999999997</v>
      </c>
      <c r="AA34" s="2">
        <v>748.4049</v>
      </c>
      <c r="AB34" s="2">
        <v>748.49400000000003</v>
      </c>
      <c r="AE34" s="24">
        <v>0.01</v>
      </c>
      <c r="AF34" s="25">
        <v>6.3E-2</v>
      </c>
    </row>
    <row r="35" spans="2:32" ht="20.100000000000001" customHeight="1" x14ac:dyDescent="0.25">
      <c r="B35" s="39"/>
      <c r="C35" s="14" t="s">
        <v>28</v>
      </c>
      <c r="D35" s="7">
        <v>14096.332</v>
      </c>
      <c r="E35" s="2">
        <f>Elevs!E35+('Remaining DL'!E35/12)</f>
        <v>745.68329166666672</v>
      </c>
      <c r="F35" s="7">
        <v>13733.182000000001</v>
      </c>
      <c r="G35" s="2">
        <f>Elevs!G35+('Remaining DL'!G35/12)</f>
        <v>745.77179166666667</v>
      </c>
      <c r="H35" s="7">
        <v>13735.4175</v>
      </c>
      <c r="I35" s="2">
        <f>Elevs!I35+('Remaining DL'!I35/12)</f>
        <v>746.33124166666664</v>
      </c>
      <c r="J35" s="7">
        <v>13737.6414</v>
      </c>
      <c r="K35" s="2">
        <f>Elevs!K35+('Remaining DL'!K35/12)</f>
        <v>746.89345833333334</v>
      </c>
      <c r="L35" s="7">
        <v>13739.8547</v>
      </c>
      <c r="M35" s="2">
        <f>Elevs!M35+('Remaining DL'!M35/12)</f>
        <v>747.45640833333334</v>
      </c>
      <c r="N35" s="7">
        <v>14097.55</v>
      </c>
      <c r="O35" s="2">
        <f>Elevs!O35+('Remaining DL'!O35/12)</f>
        <v>747.81230833333336</v>
      </c>
      <c r="P35" s="7">
        <v>13742.0573</v>
      </c>
      <c r="Q35" s="2">
        <f>Elevs!Q35+('Remaining DL'!Q35/12)</f>
        <v>748.02030833333333</v>
      </c>
      <c r="R35" s="7">
        <v>13744.2484</v>
      </c>
      <c r="S35" s="2">
        <f>Elevs!S35+('Remaining DL'!S35/12)</f>
        <v>748.57526666666672</v>
      </c>
      <c r="T35" s="7">
        <v>14098.025</v>
      </c>
      <c r="U35" s="2">
        <f>Elevs!U35+('Remaining DL'!U35/12)</f>
        <v>748.61126666666667</v>
      </c>
      <c r="V35" s="7">
        <v>13746.428400000001</v>
      </c>
      <c r="W35" s="2">
        <f>Elevs!W35+('Remaining DL'!W35/12)</f>
        <v>748.35368333333338</v>
      </c>
      <c r="X35" s="7">
        <v>14098.331</v>
      </c>
      <c r="Y35" s="2">
        <f>Elevs!Y35+('Remaining DL'!Y35/12)</f>
        <v>748.29258333333337</v>
      </c>
      <c r="AA35" s="11">
        <v>748.39300000000003</v>
      </c>
      <c r="AB35" s="2">
        <v>748.48199999999997</v>
      </c>
      <c r="AE35" s="24">
        <v>0.01</v>
      </c>
      <c r="AF35" s="25">
        <v>6.3E-2</v>
      </c>
    </row>
    <row r="36" spans="2:32" ht="20.100000000000001" customHeight="1" x14ac:dyDescent="0.25">
      <c r="B36" s="39"/>
      <c r="C36" s="14" t="s">
        <v>14</v>
      </c>
      <c r="D36" s="7">
        <v>14113.037899999999</v>
      </c>
      <c r="E36" s="2">
        <f>Elevs!E36+('Remaining DL'!E36/12)</f>
        <v>745.46708333333333</v>
      </c>
      <c r="F36" s="7">
        <v>13733.182000000001</v>
      </c>
      <c r="G36" s="2">
        <f>Elevs!G36+('Remaining DL'!G36/12)</f>
        <v>745.55638333333332</v>
      </c>
      <c r="H36" s="7">
        <v>13735.4175</v>
      </c>
      <c r="I36" s="2">
        <f>Elevs!I36+('Remaining DL'!I36/12)</f>
        <v>746.11637500000006</v>
      </c>
      <c r="J36" s="7">
        <v>13737.6414</v>
      </c>
      <c r="K36" s="2">
        <f>Elevs!K36+('Remaining DL'!K36/12)</f>
        <v>746.67902500000002</v>
      </c>
      <c r="L36" s="7">
        <v>13739.8547</v>
      </c>
      <c r="M36" s="2">
        <f>Elevs!M36+('Remaining DL'!M36/12)</f>
        <v>747.24255833333336</v>
      </c>
      <c r="N36" s="7">
        <v>14113.861000000001</v>
      </c>
      <c r="O36" s="2">
        <f>Elevs!O36+('Remaining DL'!O36/12)</f>
        <v>747.59861666666677</v>
      </c>
      <c r="P36" s="7">
        <v>13742.0573</v>
      </c>
      <c r="Q36" s="2">
        <f>Elevs!Q36+('Remaining DL'!Q36/12)</f>
        <v>747.80711666666673</v>
      </c>
      <c r="R36" s="7">
        <v>13744.2484</v>
      </c>
      <c r="S36" s="2">
        <f>Elevs!S36+('Remaining DL'!S36/12)</f>
        <v>748.36270833333333</v>
      </c>
      <c r="T36" s="7">
        <v>14114.1816</v>
      </c>
      <c r="U36" s="2">
        <f>Elevs!U36+('Remaining DL'!U36/12)</f>
        <v>748.39910833333329</v>
      </c>
      <c r="V36" s="7">
        <v>13746.428400000001</v>
      </c>
      <c r="W36" s="2">
        <f>Elevs!W36+('Remaining DL'!W36/12)</f>
        <v>748.14096666666671</v>
      </c>
      <c r="X36" s="7">
        <v>14114.388499999999</v>
      </c>
      <c r="Y36" s="2">
        <f>Elevs!Y36+('Remaining DL'!Y36/12)</f>
        <v>748.08036666666669</v>
      </c>
      <c r="AA36" s="2">
        <v>748.07380000000001</v>
      </c>
      <c r="AB36" s="2">
        <v>748.16319999999996</v>
      </c>
      <c r="AE36" s="24">
        <v>0.01</v>
      </c>
      <c r="AF36" s="25">
        <v>6.3E-2</v>
      </c>
    </row>
    <row r="37" spans="2:32" ht="20.100000000000001" customHeight="1" x14ac:dyDescent="0.25">
      <c r="B37" s="39"/>
      <c r="C37" s="14" t="s">
        <v>17</v>
      </c>
      <c r="D37" s="7">
        <v>14130.384</v>
      </c>
      <c r="E37" s="2">
        <f>Elevs!E37+('Remaining DL'!E37/12)</f>
        <v>745.20369166666671</v>
      </c>
      <c r="F37" s="7">
        <v>13733.182000000001</v>
      </c>
      <c r="G37" s="2">
        <f>Elevs!G37+('Remaining DL'!G37/12)</f>
        <v>745.29329166666673</v>
      </c>
      <c r="H37" s="7">
        <v>13735.4175</v>
      </c>
      <c r="I37" s="2">
        <f>Elevs!I37+('Remaining DL'!I37/12)</f>
        <v>745.85537499999998</v>
      </c>
      <c r="J37" s="7">
        <v>13737.6414</v>
      </c>
      <c r="K37" s="2">
        <f>Elevs!K37+('Remaining DL'!K37/12)</f>
        <v>746.41930000000002</v>
      </c>
      <c r="L37" s="7">
        <v>13739.8547</v>
      </c>
      <c r="M37" s="2">
        <f>Elevs!M37+('Remaining DL'!M37/12)</f>
        <v>746.98374999999999</v>
      </c>
      <c r="N37" s="7">
        <v>14130.798000000001</v>
      </c>
      <c r="O37" s="2">
        <f>Elevs!O37+('Remaining DL'!O37/12)</f>
        <v>747.33978333333334</v>
      </c>
      <c r="P37" s="7">
        <v>13742.0573</v>
      </c>
      <c r="Q37" s="2">
        <f>Elevs!Q37+('Remaining DL'!Q37/12)</f>
        <v>747.54898333333335</v>
      </c>
      <c r="R37" s="7">
        <v>13744.2484</v>
      </c>
      <c r="S37" s="2">
        <f>Elevs!S37+('Remaining DL'!S37/12)</f>
        <v>748.10489166666662</v>
      </c>
      <c r="T37" s="7">
        <v>14130.9593</v>
      </c>
      <c r="U37" s="2">
        <f>Elevs!U37+('Remaining DL'!U37/12)</f>
        <v>748.14159166666661</v>
      </c>
      <c r="V37" s="7">
        <v>13746.428400000001</v>
      </c>
      <c r="W37" s="2">
        <f>Elevs!W37+('Remaining DL'!W37/12)</f>
        <v>747.88291666666657</v>
      </c>
      <c r="X37" s="7">
        <v>14131.0633</v>
      </c>
      <c r="Y37" s="2">
        <f>Elevs!Y37+('Remaining DL'!Y37/12)</f>
        <v>747.82261666666659</v>
      </c>
      <c r="AA37" s="2">
        <v>747.7242</v>
      </c>
      <c r="AB37" s="2">
        <v>747.81389999999999</v>
      </c>
      <c r="AE37" s="24">
        <v>0.01</v>
      </c>
      <c r="AF37" s="25">
        <v>6.3E-2</v>
      </c>
    </row>
    <row r="38" spans="2:32" ht="20.100000000000001" customHeight="1" x14ac:dyDescent="0.25">
      <c r="B38" s="39"/>
      <c r="C38" s="14" t="s">
        <v>18</v>
      </c>
      <c r="D38" s="7">
        <v>14147.7302</v>
      </c>
      <c r="E38" s="2">
        <f>Elevs!E38+('Remaining DL'!E38/12)</f>
        <v>744.88162499999999</v>
      </c>
      <c r="F38" s="7">
        <v>13733.182000000001</v>
      </c>
      <c r="G38" s="2">
        <f>Elevs!G38+('Remaining DL'!G38/12)</f>
        <v>744.97162500000002</v>
      </c>
      <c r="H38" s="7">
        <v>13735.4175</v>
      </c>
      <c r="I38" s="2">
        <f>Elevs!I38+('Remaining DL'!I38/12)</f>
        <v>745.53650833333324</v>
      </c>
      <c r="J38" s="7">
        <v>13737.6414</v>
      </c>
      <c r="K38" s="2">
        <f>Elevs!K38+('Remaining DL'!K38/12)</f>
        <v>746.10235833333331</v>
      </c>
      <c r="L38" s="7">
        <v>13739.8547</v>
      </c>
      <c r="M38" s="2">
        <f>Elevs!M38+('Remaining DL'!M38/12)</f>
        <v>746.66818333333333</v>
      </c>
      <c r="N38" s="7">
        <v>14147.735000000001</v>
      </c>
      <c r="O38" s="2">
        <f>Elevs!O38+('Remaining DL'!O38/12)</f>
        <v>747.02446666666663</v>
      </c>
      <c r="P38" s="7">
        <v>13742.0573</v>
      </c>
      <c r="Q38" s="2">
        <f>Elevs!Q38+('Remaining DL'!Q38/12)</f>
        <v>747.23446666666666</v>
      </c>
      <c r="R38" s="7">
        <v>13744.2484</v>
      </c>
      <c r="S38" s="2">
        <f>Elevs!S38+('Remaining DL'!S38/12)</f>
        <v>747.79109999999991</v>
      </c>
      <c r="T38" s="7">
        <v>14147.7369</v>
      </c>
      <c r="U38" s="2">
        <f>Elevs!U38+('Remaining DL'!U38/12)</f>
        <v>747.82809999999995</v>
      </c>
      <c r="V38" s="7">
        <v>13746.428400000001</v>
      </c>
      <c r="W38" s="2">
        <f>Elevs!W38+('Remaining DL'!W38/12)</f>
        <v>747.56939999999997</v>
      </c>
      <c r="X38" s="7">
        <v>14147.7381</v>
      </c>
      <c r="Y38" s="2">
        <f>Elevs!Y38+('Remaining DL'!Y38/12)</f>
        <v>747.50940000000003</v>
      </c>
      <c r="AA38" s="2">
        <v>747.35619999999994</v>
      </c>
      <c r="AB38" s="2">
        <v>747.44619999999998</v>
      </c>
      <c r="AE38" s="24">
        <v>0.01</v>
      </c>
      <c r="AF38" s="25">
        <v>6.3E-2</v>
      </c>
    </row>
    <row r="39" spans="2:32" ht="20.100000000000001" customHeight="1" x14ac:dyDescent="0.25">
      <c r="B39" s="39"/>
      <c r="C39" s="14" t="s">
        <v>19</v>
      </c>
      <c r="D39" s="7">
        <v>14165.076300000001</v>
      </c>
      <c r="E39" s="2">
        <f>Elevs!E39+('Remaining DL'!E39/12)</f>
        <v>744.48941666666667</v>
      </c>
      <c r="F39" s="7">
        <v>13733.182000000001</v>
      </c>
      <c r="G39" s="2">
        <f>Elevs!G39+('Remaining DL'!G39/12)</f>
        <v>744.57981666666672</v>
      </c>
      <c r="H39" s="7">
        <v>13735.4175</v>
      </c>
      <c r="I39" s="2">
        <f>Elevs!I39+('Remaining DL'!I39/12)</f>
        <v>745.14746666666667</v>
      </c>
      <c r="J39" s="7">
        <v>13737.6414</v>
      </c>
      <c r="K39" s="2">
        <f>Elevs!K39+('Remaining DL'!K39/12)</f>
        <v>745.71575833333338</v>
      </c>
      <c r="L39" s="7">
        <v>13739.8547</v>
      </c>
      <c r="M39" s="2">
        <f>Elevs!M39+('Remaining DL'!M39/12)</f>
        <v>746.28380000000004</v>
      </c>
      <c r="N39" s="7">
        <v>14164.672</v>
      </c>
      <c r="O39" s="2">
        <f>Elevs!O39+('Remaining DL'!O39/12)</f>
        <v>746.64100833333328</v>
      </c>
      <c r="P39" s="7">
        <v>13742.0573</v>
      </c>
      <c r="Q39" s="2">
        <f>Elevs!Q39+('Remaining DL'!Q39/12)</f>
        <v>746.85190833333331</v>
      </c>
      <c r="R39" s="7">
        <v>13744.2484</v>
      </c>
      <c r="S39" s="2">
        <f>Elevs!S39+('Remaining DL'!S39/12)</f>
        <v>747.40993333333336</v>
      </c>
      <c r="T39" s="7">
        <v>14164.514499999999</v>
      </c>
      <c r="U39" s="2">
        <f>Elevs!U39+('Remaining DL'!U39/12)</f>
        <v>747.44733333333329</v>
      </c>
      <c r="V39" s="7">
        <v>13746.428400000001</v>
      </c>
      <c r="W39" s="2">
        <f>Elevs!W39+('Remaining DL'!W39/12)</f>
        <v>747.18972499999995</v>
      </c>
      <c r="X39" s="7">
        <v>14164.412899999999</v>
      </c>
      <c r="Y39" s="2">
        <f>Elevs!Y39+('Remaining DL'!Y39/12)</f>
        <v>747.13012500000002</v>
      </c>
      <c r="AA39" s="2">
        <v>746.96960000000001</v>
      </c>
      <c r="AB39" s="2">
        <v>747.06</v>
      </c>
      <c r="AE39" s="24">
        <v>0.01</v>
      </c>
      <c r="AF39" s="25">
        <v>6.3E-2</v>
      </c>
    </row>
    <row r="40" spans="2:32" ht="20.100000000000001" customHeight="1" x14ac:dyDescent="0.25">
      <c r="B40" s="39"/>
      <c r="C40" s="14" t="s">
        <v>16</v>
      </c>
      <c r="D40" s="7">
        <v>14182.422399999999</v>
      </c>
      <c r="E40" s="2">
        <f>Elevs!E40+('Remaining DL'!E40/12)</f>
        <v>744.02177499999993</v>
      </c>
      <c r="F40" s="7">
        <v>13733.182000000001</v>
      </c>
      <c r="G40" s="2">
        <f>Elevs!G40+('Remaining DL'!G40/12)</f>
        <v>744.11257499999999</v>
      </c>
      <c r="H40" s="7">
        <v>13735.4175</v>
      </c>
      <c r="I40" s="2">
        <f>Elevs!I40+('Remaining DL'!I40/12)</f>
        <v>744.68297499999994</v>
      </c>
      <c r="J40" s="7">
        <v>13737.6414</v>
      </c>
      <c r="K40" s="2">
        <f>Elevs!K40+('Remaining DL'!K40/12)</f>
        <v>745.25434166666673</v>
      </c>
      <c r="L40" s="7">
        <v>13739.8547</v>
      </c>
      <c r="M40" s="2">
        <f>Elevs!M40+('Remaining DL'!M40/12)</f>
        <v>745.82529999999997</v>
      </c>
      <c r="N40" s="7">
        <v>14181.609</v>
      </c>
      <c r="O40" s="2">
        <f>Elevs!O40+('Remaining DL'!O40/12)</f>
        <v>746.18432500000006</v>
      </c>
      <c r="P40" s="7">
        <v>13742.0573</v>
      </c>
      <c r="Q40" s="2">
        <f>Elevs!Q40+('Remaining DL'!Q40/12)</f>
        <v>746.39622500000007</v>
      </c>
      <c r="R40" s="7">
        <v>13744.2484</v>
      </c>
      <c r="S40" s="2">
        <f>Elevs!S40+('Remaining DL'!S40/12)</f>
        <v>746.95686666666677</v>
      </c>
      <c r="T40" s="7">
        <v>14181.292100000001</v>
      </c>
      <c r="U40" s="2">
        <f>Elevs!U40+('Remaining DL'!U40/12)</f>
        <v>746.99466666666672</v>
      </c>
      <c r="V40" s="7">
        <v>13746.428400000001</v>
      </c>
      <c r="W40" s="2">
        <f>Elevs!W40+('Remaining DL'!W40/12)</f>
        <v>746.73921666666661</v>
      </c>
      <c r="X40" s="7">
        <v>14181.0877</v>
      </c>
      <c r="Y40" s="2">
        <f>Elevs!Y40+('Remaining DL'!Y40/12)</f>
        <v>746.6799166666666</v>
      </c>
      <c r="AA40" s="2">
        <v>746.56460000000004</v>
      </c>
      <c r="AB40" s="2">
        <v>746.65539999999999</v>
      </c>
      <c r="AE40" s="24">
        <v>0.01</v>
      </c>
      <c r="AF40" s="25">
        <v>6.3E-2</v>
      </c>
    </row>
    <row r="41" spans="2:32" ht="20.100000000000001" customHeight="1" x14ac:dyDescent="0.25">
      <c r="B41" s="39"/>
      <c r="C41" s="14" t="s">
        <v>29</v>
      </c>
      <c r="D41" s="7">
        <v>14193.495999999999</v>
      </c>
      <c r="E41" s="2">
        <f>Elevs!E41+('Remaining DL'!E41/12)</f>
        <v>743.68515000000002</v>
      </c>
      <c r="F41" s="7">
        <v>13733.182000000001</v>
      </c>
      <c r="G41" s="2">
        <f>Elevs!G41+('Remaining DL'!G41/12)</f>
        <v>743.77594999999997</v>
      </c>
      <c r="H41" s="7">
        <v>13735.4175</v>
      </c>
      <c r="I41" s="2">
        <f>Elevs!I41+('Remaining DL'!I41/12)</f>
        <v>744.34776666666664</v>
      </c>
      <c r="J41" s="7">
        <v>13737.6414</v>
      </c>
      <c r="K41" s="2">
        <f>Elevs!K41+('Remaining DL'!K41/12)</f>
        <v>744.92126666666661</v>
      </c>
      <c r="L41" s="7">
        <v>13739.8547</v>
      </c>
      <c r="M41" s="2">
        <f>Elevs!M41+('Remaining DL'!M41/12)</f>
        <v>745.49429166666664</v>
      </c>
      <c r="N41" s="7">
        <v>14192.42</v>
      </c>
      <c r="O41" s="2">
        <f>Elevs!O41+('Remaining DL'!O41/12)</f>
        <v>745.85502499999996</v>
      </c>
      <c r="P41" s="7">
        <v>13742.0573</v>
      </c>
      <c r="Q41" s="2">
        <f>Elevs!Q41+('Remaining DL'!Q41/12)</f>
        <v>746.06742499999996</v>
      </c>
      <c r="R41" s="7">
        <v>13744.2484</v>
      </c>
      <c r="S41" s="2">
        <f>Elevs!S41+('Remaining DL'!S41/12)</f>
        <v>746.6302833333333</v>
      </c>
      <c r="T41" s="7">
        <v>14192.001</v>
      </c>
      <c r="U41" s="2">
        <f>Elevs!U41+('Remaining DL'!U41/12)</f>
        <v>746.66888333333338</v>
      </c>
      <c r="V41" s="7">
        <v>13746.428400000001</v>
      </c>
      <c r="W41" s="2">
        <f>Elevs!W41+('Remaining DL'!W41/12)</f>
        <v>746.41458333333333</v>
      </c>
      <c r="X41" s="7">
        <v>14191.731</v>
      </c>
      <c r="Y41" s="2">
        <f>Elevs!Y41+('Remaining DL'!Y41/12)</f>
        <v>746.35538333333329</v>
      </c>
      <c r="AA41" s="2">
        <v>746.29639999999995</v>
      </c>
      <c r="AB41" s="2">
        <v>746.38800000000003</v>
      </c>
      <c r="AE41" s="24">
        <v>0.01</v>
      </c>
      <c r="AF41" s="25">
        <v>6.3E-2</v>
      </c>
    </row>
    <row r="42" spans="2:32" ht="20.100000000000001" customHeight="1" x14ac:dyDescent="0.25">
      <c r="B42" s="39"/>
      <c r="C42" s="14" t="s">
        <v>21</v>
      </c>
      <c r="D42" s="7">
        <v>14199.7685</v>
      </c>
      <c r="E42" s="2">
        <f>Elevs!E42+('Remaining DL'!E42/12)</f>
        <v>743.48098333333337</v>
      </c>
      <c r="F42" s="7">
        <v>13733.182000000001</v>
      </c>
      <c r="G42" s="2">
        <f>Elevs!G42+('Remaining DL'!G42/12)</f>
        <v>743.57228333333342</v>
      </c>
      <c r="H42" s="7">
        <v>13735.4175</v>
      </c>
      <c r="I42" s="2">
        <f>Elevs!I42+('Remaining DL'!I42/12)</f>
        <v>744.14520000000005</v>
      </c>
      <c r="J42" s="7">
        <v>13737.6414</v>
      </c>
      <c r="K42" s="2">
        <f>Elevs!K42+('Remaining DL'!K42/12)</f>
        <v>744.72020833333329</v>
      </c>
      <c r="L42" s="7">
        <v>13739.8547</v>
      </c>
      <c r="M42" s="2">
        <f>Elevs!M42+('Remaining DL'!M42/12)</f>
        <v>745.29506666666668</v>
      </c>
      <c r="N42" s="7">
        <v>14198.546</v>
      </c>
      <c r="O42" s="2">
        <f>Elevs!O42+('Remaining DL'!O42/12)</f>
        <v>745.65694166666663</v>
      </c>
      <c r="P42" s="7">
        <v>13742.0573</v>
      </c>
      <c r="Q42" s="2">
        <f>Elevs!Q42+('Remaining DL'!Q42/12)</f>
        <v>745.86994166666659</v>
      </c>
      <c r="R42" s="7">
        <v>13744.2484</v>
      </c>
      <c r="S42" s="2">
        <f>Elevs!S42+('Remaining DL'!S42/12)</f>
        <v>746.43430833333343</v>
      </c>
      <c r="T42" s="7">
        <v>14198.069799999999</v>
      </c>
      <c r="U42" s="2">
        <f>Elevs!U42+('Remaining DL'!U42/12)</f>
        <v>746.47250833333339</v>
      </c>
      <c r="V42" s="7">
        <v>13746.428400000001</v>
      </c>
      <c r="W42" s="2">
        <f>Elevs!W42+('Remaining DL'!W42/12)</f>
        <v>746.2201583333333</v>
      </c>
      <c r="X42" s="7">
        <v>14197.7626</v>
      </c>
      <c r="Y42" s="2">
        <f>Elevs!Y42+('Remaining DL'!Y42/12)</f>
        <v>746.16145833333337</v>
      </c>
      <c r="AA42" s="2">
        <v>746.14110000000005</v>
      </c>
      <c r="AB42" s="2">
        <v>746.23230000000001</v>
      </c>
      <c r="AE42" s="24">
        <v>0.01</v>
      </c>
      <c r="AF42" s="25">
        <v>6.3E-2</v>
      </c>
    </row>
    <row r="43" spans="2:32" ht="20.100000000000001" customHeight="1" x14ac:dyDescent="0.25">
      <c r="B43" s="39"/>
      <c r="C43" s="13" t="s">
        <v>22</v>
      </c>
      <c r="D43" s="7">
        <v>14217.114600000001</v>
      </c>
      <c r="E43" s="2">
        <f>Elevs!E43+('Remaining DL'!E43/12)</f>
        <v>742.87458333333336</v>
      </c>
      <c r="F43" s="7">
        <v>13733.182000000001</v>
      </c>
      <c r="G43" s="2">
        <f>Elevs!G43+('Remaining DL'!G43/12)</f>
        <v>742.96648333333337</v>
      </c>
      <c r="H43" s="7">
        <v>13735.4175</v>
      </c>
      <c r="I43" s="2">
        <f>Elevs!I43+('Remaining DL'!I43/12)</f>
        <v>743.54442500000005</v>
      </c>
      <c r="J43" s="7">
        <v>13737.6414</v>
      </c>
      <c r="K43" s="2">
        <f>Elevs!K43+('Remaining DL'!K43/12)</f>
        <v>744.12410833333331</v>
      </c>
      <c r="L43" s="7">
        <v>13739.8547</v>
      </c>
      <c r="M43" s="2">
        <f>Elevs!M43+('Remaining DL'!M43/12)</f>
        <v>744.70375833333333</v>
      </c>
      <c r="N43" s="7">
        <v>14215.483</v>
      </c>
      <c r="O43" s="2">
        <f>Elevs!O43+('Remaining DL'!O43/12)</f>
        <v>745.0692416666667</v>
      </c>
      <c r="P43" s="7">
        <v>13742.0573</v>
      </c>
      <c r="Q43" s="2">
        <f>Elevs!Q43+('Remaining DL'!Q43/12)</f>
        <v>745.28334166666662</v>
      </c>
      <c r="R43" s="7">
        <v>13744.2484</v>
      </c>
      <c r="S43" s="2">
        <f>Elevs!S43+('Remaining DL'!S43/12)</f>
        <v>745.85249166666677</v>
      </c>
      <c r="T43" s="7">
        <v>14214.847400000001</v>
      </c>
      <c r="U43" s="2">
        <f>Elevs!U43+('Remaining DL'!U43/12)</f>
        <v>745.89119166666671</v>
      </c>
      <c r="V43" s="7">
        <v>13746.428400000001</v>
      </c>
      <c r="W43" s="2">
        <f>Elevs!W43+('Remaining DL'!W43/12)</f>
        <v>745.64265833333332</v>
      </c>
      <c r="X43" s="7">
        <v>14214.437400000001</v>
      </c>
      <c r="Y43" s="2">
        <f>Elevs!Y43+('Remaining DL'!Y43/12)</f>
        <v>745.58445833333337</v>
      </c>
      <c r="AA43" s="2">
        <v>745.69910000000004</v>
      </c>
      <c r="AB43" s="2">
        <v>745.79079999999999</v>
      </c>
      <c r="AE43" s="24">
        <v>0.01</v>
      </c>
      <c r="AF43" s="25">
        <v>6.3E-2</v>
      </c>
    </row>
    <row r="44" spans="2:32" ht="20.100000000000001" customHeight="1" thickBot="1" x14ac:dyDescent="0.3">
      <c r="B44" s="40"/>
      <c r="C44" s="17" t="s">
        <v>23</v>
      </c>
      <c r="D44" s="8">
        <v>14234.4607</v>
      </c>
      <c r="E44" s="4">
        <v>742.22130000000004</v>
      </c>
      <c r="F44" s="8">
        <v>14234.3737</v>
      </c>
      <c r="G44" s="4">
        <v>742.31380000000001</v>
      </c>
      <c r="H44" s="8">
        <v>14233.826800000001</v>
      </c>
      <c r="I44" s="4">
        <v>742.89919999999995</v>
      </c>
      <c r="J44" s="8">
        <v>14233.286700000001</v>
      </c>
      <c r="K44" s="4">
        <v>743.48429999999996</v>
      </c>
      <c r="L44" s="8">
        <v>14232.7534</v>
      </c>
      <c r="M44" s="4">
        <v>744.0693</v>
      </c>
      <c r="N44" s="8">
        <v>14232.42</v>
      </c>
      <c r="O44" s="4">
        <v>744.43870000000004</v>
      </c>
      <c r="P44" s="8">
        <v>14232.226699999999</v>
      </c>
      <c r="Q44" s="4">
        <v>744.65409999999997</v>
      </c>
      <c r="R44" s="8">
        <v>14231.7065</v>
      </c>
      <c r="S44" s="4">
        <f t="shared" si="6"/>
        <v>745.22860000000003</v>
      </c>
      <c r="T44" s="8">
        <v>14231.625</v>
      </c>
      <c r="U44" s="4">
        <f t="shared" si="7"/>
        <v>745.26790000000005</v>
      </c>
      <c r="V44" s="8">
        <v>14231.192800000001</v>
      </c>
      <c r="W44" s="4">
        <v>745.02300000000002</v>
      </c>
      <c r="X44" s="8">
        <v>14231.1122</v>
      </c>
      <c r="Y44" s="4">
        <v>744.96519999999998</v>
      </c>
      <c r="AA44" s="4">
        <v>745.23860000000002</v>
      </c>
      <c r="AB44" s="4">
        <v>745.33090000000004</v>
      </c>
      <c r="AE44" s="24">
        <v>0.01</v>
      </c>
      <c r="AF44" s="25">
        <v>6.3E-2</v>
      </c>
    </row>
  </sheetData>
  <mergeCells count="15">
    <mergeCell ref="B6:B18"/>
    <mergeCell ref="B19:B31"/>
    <mergeCell ref="B32:B44"/>
    <mergeCell ref="D4:E4"/>
    <mergeCell ref="F4:G4"/>
    <mergeCell ref="B3:Y3"/>
    <mergeCell ref="V4:W4"/>
    <mergeCell ref="X4:Y4"/>
    <mergeCell ref="J4:K4"/>
    <mergeCell ref="L4:M4"/>
    <mergeCell ref="N4:O4"/>
    <mergeCell ref="P4:Q4"/>
    <mergeCell ref="R4:S4"/>
    <mergeCell ref="T4:U4"/>
    <mergeCell ref="H4:I4"/>
  </mergeCells>
  <pageMargins left="0.7" right="0.7" top="0.75" bottom="0.75" header="0.3" footer="0.3"/>
  <pageSetup orientation="portrait" r:id="rId1"/>
  <ignoredErrors>
    <ignoredError sqref="S7 U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44"/>
  <sheetViews>
    <sheetView zoomScale="70" zoomScaleNormal="70" workbookViewId="0"/>
  </sheetViews>
  <sheetFormatPr defaultRowHeight="15" x14ac:dyDescent="0.25"/>
  <cols>
    <col min="3" max="3" width="12.125" customWidth="1"/>
    <col min="4" max="4" width="13.625" customWidth="1"/>
    <col min="5" max="5" width="10.625" customWidth="1"/>
    <col min="6" max="6" width="13.625" customWidth="1"/>
    <col min="7" max="7" width="10.625" customWidth="1"/>
    <col min="8" max="8" width="13.625" customWidth="1"/>
    <col min="9" max="9" width="10.625" customWidth="1"/>
    <col min="10" max="10" width="13.625" customWidth="1"/>
    <col min="11" max="11" width="10.625" customWidth="1"/>
    <col min="12" max="12" width="13.625" customWidth="1"/>
    <col min="13" max="13" width="10.625" customWidth="1"/>
    <col min="14" max="14" width="13.625" customWidth="1"/>
    <col min="15" max="15" width="10.625" customWidth="1"/>
    <col min="16" max="16" width="13.625" customWidth="1"/>
    <col min="17" max="17" width="10.625" customWidth="1"/>
    <col min="18" max="18" width="13.625" customWidth="1"/>
    <col min="19" max="19" width="10.625" customWidth="1"/>
    <col min="20" max="20" width="13.625" customWidth="1"/>
    <col min="21" max="21" width="10.625" customWidth="1"/>
    <col min="22" max="22" width="13.625" customWidth="1"/>
    <col min="23" max="23" width="10.625" customWidth="1"/>
    <col min="24" max="24" width="13.625" customWidth="1"/>
    <col min="25" max="25" width="10.625" customWidth="1"/>
    <col min="27" max="28" width="10.625" customWidth="1"/>
    <col min="34" max="34" width="10" bestFit="1" customWidth="1"/>
  </cols>
  <sheetData>
    <row r="2" spans="2:35" ht="15.75" thickBot="1" x14ac:dyDescent="0.3"/>
    <row r="3" spans="2:35" ht="39.950000000000003" customHeight="1" thickBot="1" x14ac:dyDescent="0.3">
      <c r="B3" s="30" t="s">
        <v>34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2"/>
    </row>
    <row r="4" spans="2:35" ht="20.100000000000001" customHeight="1" x14ac:dyDescent="0.25">
      <c r="B4" s="18"/>
      <c r="C4" s="12"/>
      <c r="D4" s="33" t="s">
        <v>31</v>
      </c>
      <c r="E4" s="34"/>
      <c r="F4" s="33" t="s">
        <v>0</v>
      </c>
      <c r="G4" s="34"/>
      <c r="H4" s="33" t="s">
        <v>1</v>
      </c>
      <c r="I4" s="34"/>
      <c r="J4" s="33" t="s">
        <v>2</v>
      </c>
      <c r="K4" s="34"/>
      <c r="L4" s="33" t="s">
        <v>3</v>
      </c>
      <c r="M4" s="34"/>
      <c r="N4" s="33" t="s">
        <v>30</v>
      </c>
      <c r="O4" s="34"/>
      <c r="P4" s="33" t="s">
        <v>4</v>
      </c>
      <c r="Q4" s="34"/>
      <c r="R4" s="33" t="s">
        <v>5</v>
      </c>
      <c r="S4" s="34"/>
      <c r="T4" s="33" t="s">
        <v>32</v>
      </c>
      <c r="U4" s="34"/>
      <c r="V4" s="33" t="s">
        <v>6</v>
      </c>
      <c r="W4" s="34"/>
      <c r="X4" s="33" t="s">
        <v>33</v>
      </c>
      <c r="Y4" s="34"/>
      <c r="AA4" s="27" t="s">
        <v>5</v>
      </c>
      <c r="AB4" s="27" t="s">
        <v>35</v>
      </c>
    </row>
    <row r="5" spans="2:35" ht="20.100000000000001" customHeight="1" x14ac:dyDescent="0.25">
      <c r="B5" s="19" t="s">
        <v>9</v>
      </c>
      <c r="C5" s="13" t="s">
        <v>8</v>
      </c>
      <c r="D5" s="6" t="s">
        <v>7</v>
      </c>
      <c r="E5" s="3" t="s">
        <v>10</v>
      </c>
      <c r="F5" s="6" t="s">
        <v>7</v>
      </c>
      <c r="G5" s="3" t="s">
        <v>10</v>
      </c>
      <c r="H5" s="6" t="s">
        <v>7</v>
      </c>
      <c r="I5" s="3" t="s">
        <v>10</v>
      </c>
      <c r="J5" s="6" t="s">
        <v>7</v>
      </c>
      <c r="K5" s="3" t="s">
        <v>10</v>
      </c>
      <c r="L5" s="6" t="s">
        <v>7</v>
      </c>
      <c r="M5" s="3" t="s">
        <v>10</v>
      </c>
      <c r="N5" s="6" t="s">
        <v>7</v>
      </c>
      <c r="O5" s="3" t="s">
        <v>10</v>
      </c>
      <c r="P5" s="6" t="s">
        <v>7</v>
      </c>
      <c r="Q5" s="3" t="s">
        <v>10</v>
      </c>
      <c r="R5" s="6" t="s">
        <v>7</v>
      </c>
      <c r="S5" s="3" t="s">
        <v>10</v>
      </c>
      <c r="T5" s="6" t="s">
        <v>7</v>
      </c>
      <c r="U5" s="3" t="s">
        <v>10</v>
      </c>
      <c r="V5" s="6" t="s">
        <v>7</v>
      </c>
      <c r="W5" s="3" t="s">
        <v>10</v>
      </c>
      <c r="X5" s="6" t="s">
        <v>7</v>
      </c>
      <c r="Y5" s="3" t="s">
        <v>10</v>
      </c>
    </row>
    <row r="6" spans="2:35" ht="20.100000000000001" customHeight="1" x14ac:dyDescent="0.25">
      <c r="B6" s="35">
        <v>1</v>
      </c>
      <c r="C6" s="14" t="s">
        <v>11</v>
      </c>
      <c r="D6" s="7">
        <v>13715.744500000001</v>
      </c>
      <c r="E6" s="2">
        <v>749.48739999999998</v>
      </c>
      <c r="F6" s="7">
        <v>13716.1039</v>
      </c>
      <c r="G6" s="2">
        <v>749.51549999999997</v>
      </c>
      <c r="H6" s="7">
        <v>13718.375</v>
      </c>
      <c r="I6" s="2">
        <v>749.69780000000003</v>
      </c>
      <c r="J6" s="7">
        <v>13720.6389</v>
      </c>
      <c r="K6" s="2">
        <v>749.88789999999995</v>
      </c>
      <c r="L6" s="7">
        <v>13722.891900000001</v>
      </c>
      <c r="M6" s="2">
        <v>750.08569999999997</v>
      </c>
      <c r="N6" s="7">
        <v>13724.31</v>
      </c>
      <c r="O6" s="2">
        <v>750.21450000000004</v>
      </c>
      <c r="P6" s="7">
        <v>13725.1355</v>
      </c>
      <c r="Q6" s="2">
        <v>750.29110000000003</v>
      </c>
      <c r="R6" s="7">
        <v>13727.369000000001</v>
      </c>
      <c r="S6" s="2">
        <f t="shared" ref="S6:S17" si="0">AA6-AE6</f>
        <v>750.49810000000002</v>
      </c>
      <c r="T6" s="7">
        <v>13727.720799999999</v>
      </c>
      <c r="U6" s="2">
        <f t="shared" ref="U6:U17" si="1">AB6-AF6</f>
        <v>750.50040000000001</v>
      </c>
      <c r="V6" s="7">
        <v>13729.5926</v>
      </c>
      <c r="W6" s="2">
        <v>750.2328</v>
      </c>
      <c r="X6" s="7">
        <v>13729.942800000001</v>
      </c>
      <c r="Y6" s="2">
        <v>750.17550000000006</v>
      </c>
      <c r="AA6" s="2">
        <v>750.50409999999999</v>
      </c>
      <c r="AB6" s="2">
        <v>750.53840000000002</v>
      </c>
      <c r="AE6" s="24">
        <v>6.0000000000000001E-3</v>
      </c>
      <c r="AF6" s="25">
        <v>3.7999999999999999E-2</v>
      </c>
      <c r="AH6" s="26">
        <v>13727.725</v>
      </c>
      <c r="AI6" s="27"/>
    </row>
    <row r="7" spans="2:35" ht="20.100000000000001" customHeight="1" x14ac:dyDescent="0.25">
      <c r="B7" s="36"/>
      <c r="C7" s="14" t="s">
        <v>12</v>
      </c>
      <c r="D7" s="7">
        <v>13732.828299999999</v>
      </c>
      <c r="E7" s="2">
        <v>749.4624</v>
      </c>
      <c r="F7" s="7">
        <v>13733.182000000001</v>
      </c>
      <c r="G7" s="2">
        <v>749.49490000000003</v>
      </c>
      <c r="H7" s="7">
        <v>13735.4175</v>
      </c>
      <c r="I7" s="2">
        <v>749.70510000000002</v>
      </c>
      <c r="J7" s="7">
        <v>13737.6414</v>
      </c>
      <c r="K7" s="2">
        <v>749.92290000000003</v>
      </c>
      <c r="L7" s="7">
        <v>13739.8547</v>
      </c>
      <c r="M7" s="2">
        <v>750.14829999999995</v>
      </c>
      <c r="N7" s="7">
        <v>13741.246999999999</v>
      </c>
      <c r="O7" s="2">
        <v>750.29459999999995</v>
      </c>
      <c r="P7" s="7">
        <v>13742.0573</v>
      </c>
      <c r="Q7" s="2">
        <v>750.38130000000001</v>
      </c>
      <c r="R7" s="7">
        <v>13744.2484</v>
      </c>
      <c r="S7" s="2">
        <f t="shared" si="0"/>
        <v>750.61527450573919</v>
      </c>
      <c r="T7" s="7">
        <v>13744.5933</v>
      </c>
      <c r="U7" s="2">
        <f t="shared" si="1"/>
        <v>750.62026649247218</v>
      </c>
      <c r="V7" s="7">
        <v>13746.428400000001</v>
      </c>
      <c r="W7" s="2">
        <v>750.35239999999999</v>
      </c>
      <c r="X7" s="7">
        <v>13746.7716</v>
      </c>
      <c r="Y7" s="2">
        <v>750.29459999999995</v>
      </c>
      <c r="AA7" s="2">
        <v>750.62159999999994</v>
      </c>
      <c r="AB7" s="2">
        <v>750.66030000000001</v>
      </c>
      <c r="AE7" s="24">
        <f t="shared" ref="AE7:AE17" si="2">((R7-$R$6)*$AD$22)+$AE$6</f>
        <v>6.3254942607421216E-3</v>
      </c>
      <c r="AF7" s="24">
        <f t="shared" ref="AF7:AF17" si="3">((T7-$T$6)*$AG$22)+$AF$6</f>
        <v>4.0033507527804581E-2</v>
      </c>
      <c r="AH7" s="27"/>
      <c r="AI7" s="27"/>
    </row>
    <row r="8" spans="2:35" ht="20.100000000000001" customHeight="1" x14ac:dyDescent="0.25">
      <c r="B8" s="36"/>
      <c r="C8" s="14" t="s">
        <v>13</v>
      </c>
      <c r="D8" s="7">
        <v>13749.933800000001</v>
      </c>
      <c r="E8" s="2">
        <v>749.41819999999996</v>
      </c>
      <c r="F8" s="7">
        <v>13750.2808</v>
      </c>
      <c r="G8" s="2">
        <v>749.45510000000002</v>
      </c>
      <c r="H8" s="7">
        <v>13752.473599999999</v>
      </c>
      <c r="I8" s="2">
        <v>749.69330000000002</v>
      </c>
      <c r="J8" s="7">
        <v>13754.653200000001</v>
      </c>
      <c r="K8" s="2">
        <v>749.93899999999996</v>
      </c>
      <c r="L8" s="7">
        <v>13756.821</v>
      </c>
      <c r="M8" s="2">
        <v>750.19219999999996</v>
      </c>
      <c r="N8" s="7">
        <v>13758.183999999999</v>
      </c>
      <c r="O8" s="2">
        <v>750.35580000000004</v>
      </c>
      <c r="P8" s="7">
        <v>13758.9769</v>
      </c>
      <c r="Q8" s="2">
        <v>750.45270000000005</v>
      </c>
      <c r="R8" s="7">
        <v>13761.120199999999</v>
      </c>
      <c r="S8" s="2">
        <f t="shared" si="0"/>
        <v>750.71384915803333</v>
      </c>
      <c r="T8" s="7">
        <v>13761.4575</v>
      </c>
      <c r="U8" s="2">
        <f t="shared" si="1"/>
        <v>750.72133398527706</v>
      </c>
      <c r="V8" s="7">
        <v>13763.2513</v>
      </c>
      <c r="W8" s="2">
        <v>750.45330000000001</v>
      </c>
      <c r="X8" s="7">
        <v>13763.586600000001</v>
      </c>
      <c r="Y8" s="2">
        <v>750.39509999999996</v>
      </c>
      <c r="AA8" s="2">
        <v>750.72050000000002</v>
      </c>
      <c r="AB8" s="2">
        <v>750.76340000000005</v>
      </c>
      <c r="AE8" s="24">
        <f t="shared" si="2"/>
        <v>6.65084196672626E-3</v>
      </c>
      <c r="AF8" s="24">
        <f t="shared" si="3"/>
        <v>4.2066014722968267E-2</v>
      </c>
      <c r="AH8" s="27"/>
      <c r="AI8" s="27"/>
    </row>
    <row r="9" spans="2:35" ht="20.100000000000001" customHeight="1" x14ac:dyDescent="0.25">
      <c r="B9" s="36"/>
      <c r="C9" s="14" t="s">
        <v>15</v>
      </c>
      <c r="D9" s="7">
        <v>13756.107</v>
      </c>
      <c r="E9" s="2">
        <v>749.39800000000002</v>
      </c>
      <c r="F9" s="7">
        <v>13756.448700000001</v>
      </c>
      <c r="G9" s="2">
        <v>749.43600000000004</v>
      </c>
      <c r="H9" s="7">
        <v>13758.6291</v>
      </c>
      <c r="I9" s="2">
        <v>749.68439999999998</v>
      </c>
      <c r="J9" s="7">
        <v>13760.7986</v>
      </c>
      <c r="K9" s="2">
        <v>749.9402</v>
      </c>
      <c r="L9" s="7">
        <v>13762.9547</v>
      </c>
      <c r="M9" s="2">
        <v>750.20339999999999</v>
      </c>
      <c r="N9" s="7">
        <v>13764.314</v>
      </c>
      <c r="O9" s="2">
        <v>750.37300000000005</v>
      </c>
      <c r="P9" s="7">
        <v>13765.0983</v>
      </c>
      <c r="Q9" s="2">
        <v>750.47389999999996</v>
      </c>
      <c r="R9" s="7">
        <v>13767.2291</v>
      </c>
      <c r="S9" s="2">
        <f t="shared" si="0"/>
        <v>750.74493135693319</v>
      </c>
      <c r="T9" s="7">
        <v>13767.567999999999</v>
      </c>
      <c r="U9" s="2">
        <f t="shared" si="1"/>
        <v>750.75319753556607</v>
      </c>
      <c r="V9" s="7">
        <v>13769.347</v>
      </c>
      <c r="W9" s="2">
        <v>750.48530000000005</v>
      </c>
      <c r="X9" s="7">
        <v>13769.683999999999</v>
      </c>
      <c r="Y9" s="2">
        <v>750.42700000000002</v>
      </c>
      <c r="AA9" s="2">
        <v>750.75170000000003</v>
      </c>
      <c r="AB9" s="2">
        <v>750.79600000000005</v>
      </c>
      <c r="AE9" s="24">
        <f t="shared" si="2"/>
        <v>6.7686430668511413E-3</v>
      </c>
      <c r="AF9" s="24">
        <f t="shared" si="3"/>
        <v>4.2802464433956355E-2</v>
      </c>
      <c r="AH9" s="27"/>
      <c r="AI9" s="27"/>
    </row>
    <row r="10" spans="2:35" ht="20.100000000000001" customHeight="1" x14ac:dyDescent="0.25">
      <c r="B10" s="36"/>
      <c r="C10" s="14" t="s">
        <v>14</v>
      </c>
      <c r="D10" s="7">
        <v>13767.061</v>
      </c>
      <c r="E10" s="2">
        <v>749.35469999999998</v>
      </c>
      <c r="F10" s="7">
        <v>13767.401900000001</v>
      </c>
      <c r="G10" s="2">
        <v>749.39610000000005</v>
      </c>
      <c r="H10" s="7">
        <v>13769.5447</v>
      </c>
      <c r="I10" s="2">
        <v>749.66240000000005</v>
      </c>
      <c r="J10" s="7">
        <v>13771.674300000001</v>
      </c>
      <c r="K10" s="2">
        <v>749.93610000000001</v>
      </c>
      <c r="L10" s="7">
        <v>13773.7909</v>
      </c>
      <c r="M10" s="2">
        <v>750.21709999999996</v>
      </c>
      <c r="N10" s="7">
        <v>13775.120999999999</v>
      </c>
      <c r="O10" s="2">
        <v>750.39829999999995</v>
      </c>
      <c r="P10" s="7">
        <v>13775.894399999999</v>
      </c>
      <c r="Q10" s="2">
        <v>750.50530000000003</v>
      </c>
      <c r="R10" s="7">
        <v>13777.984399999999</v>
      </c>
      <c r="S10" s="2">
        <f t="shared" si="0"/>
        <v>750.79362395688213</v>
      </c>
      <c r="T10" s="7">
        <v>13778.313200000001</v>
      </c>
      <c r="U10" s="2">
        <f t="shared" si="1"/>
        <v>750.80380250251892</v>
      </c>
      <c r="V10" s="7">
        <v>13780.061100000001</v>
      </c>
      <c r="W10" s="2">
        <v>750.53560000000004</v>
      </c>
      <c r="X10" s="7">
        <v>13780.3878</v>
      </c>
      <c r="Y10" s="2">
        <v>750.47699999999998</v>
      </c>
      <c r="AA10" s="2">
        <v>750.80060000000003</v>
      </c>
      <c r="AB10" s="2">
        <v>750.84789999999998</v>
      </c>
      <c r="AE10" s="24">
        <f t="shared" si="2"/>
        <v>6.9760431179524494E-3</v>
      </c>
      <c r="AF10" s="24">
        <f t="shared" si="3"/>
        <v>4.4097497481090243E-2</v>
      </c>
      <c r="AH10" s="27"/>
      <c r="AI10" s="27"/>
    </row>
    <row r="11" spans="2:35" ht="20.100000000000001" customHeight="1" x14ac:dyDescent="0.25">
      <c r="B11" s="36"/>
      <c r="C11" s="14" t="s">
        <v>17</v>
      </c>
      <c r="D11" s="7">
        <v>13784.2119</v>
      </c>
      <c r="E11" s="2">
        <v>749.27189999999996</v>
      </c>
      <c r="F11" s="7">
        <v>13784.542799999999</v>
      </c>
      <c r="G11" s="2">
        <v>749.31769999999995</v>
      </c>
      <c r="H11" s="7">
        <v>13786.630800000001</v>
      </c>
      <c r="I11" s="2">
        <v>749.61239999999998</v>
      </c>
      <c r="J11" s="7">
        <v>13788.7045</v>
      </c>
      <c r="K11" s="2">
        <v>749.91420000000005</v>
      </c>
      <c r="L11" s="7">
        <v>13790.764300000001</v>
      </c>
      <c r="M11" s="2">
        <v>750.22320000000002</v>
      </c>
      <c r="N11" s="7">
        <v>13792.058000000001</v>
      </c>
      <c r="O11" s="2">
        <v>750.42190000000005</v>
      </c>
      <c r="P11" s="7">
        <v>13792.81</v>
      </c>
      <c r="Q11" s="2">
        <v>750.53920000000005</v>
      </c>
      <c r="R11" s="7">
        <v>13794.841200000001</v>
      </c>
      <c r="S11" s="2">
        <f t="shared" si="0"/>
        <v>750.85479889842895</v>
      </c>
      <c r="T11" s="7">
        <v>13795.160599999999</v>
      </c>
      <c r="U11" s="2">
        <f t="shared" si="1"/>
        <v>750.86757202009335</v>
      </c>
      <c r="V11" s="7">
        <v>13796.858099999999</v>
      </c>
      <c r="W11" s="2">
        <v>750.59939999999995</v>
      </c>
      <c r="X11" s="7">
        <v>13797.175300000001</v>
      </c>
      <c r="Y11" s="2">
        <v>750.54039999999998</v>
      </c>
      <c r="AA11" s="2">
        <v>750.86210000000005</v>
      </c>
      <c r="AB11" s="2">
        <v>750.91369999999995</v>
      </c>
      <c r="AE11" s="24">
        <f t="shared" si="2"/>
        <v>7.3011015711248557E-3</v>
      </c>
      <c r="AF11" s="24">
        <f t="shared" si="3"/>
        <v>4.6127979906571331E-2</v>
      </c>
      <c r="AH11" s="27"/>
      <c r="AI11" s="27"/>
    </row>
    <row r="12" spans="2:35" ht="20.100000000000001" customHeight="1" x14ac:dyDescent="0.25">
      <c r="B12" s="36"/>
      <c r="C12" s="14" t="s">
        <v>18</v>
      </c>
      <c r="D12" s="7">
        <v>13801.3833</v>
      </c>
      <c r="E12" s="2">
        <v>749.16959999999995</v>
      </c>
      <c r="F12" s="7">
        <v>13801.7048</v>
      </c>
      <c r="G12" s="2">
        <v>749.22</v>
      </c>
      <c r="H12" s="7">
        <v>13803.732</v>
      </c>
      <c r="I12" s="2">
        <v>749.54319999999996</v>
      </c>
      <c r="J12" s="7">
        <v>13805.744000000001</v>
      </c>
      <c r="K12" s="2">
        <v>749.87329999999997</v>
      </c>
      <c r="L12" s="7">
        <v>13807.741400000001</v>
      </c>
      <c r="M12" s="2">
        <v>750.21040000000005</v>
      </c>
      <c r="N12" s="7">
        <v>13808.995000000001</v>
      </c>
      <c r="O12" s="2">
        <v>750.42679999999996</v>
      </c>
      <c r="P12" s="7">
        <v>13809.7235</v>
      </c>
      <c r="Q12" s="2">
        <v>750.55430000000001</v>
      </c>
      <c r="R12" s="7">
        <v>13811.690399999999</v>
      </c>
      <c r="S12" s="2">
        <f t="shared" si="0"/>
        <v>750.8973739865304</v>
      </c>
      <c r="T12" s="7">
        <v>13811.9995</v>
      </c>
      <c r="U12" s="2">
        <f t="shared" si="1"/>
        <v>750.91284256210497</v>
      </c>
      <c r="V12" s="7">
        <v>13813.6422</v>
      </c>
      <c r="W12" s="2">
        <v>750.64459999999997</v>
      </c>
      <c r="X12" s="7">
        <v>13813.949000000001</v>
      </c>
      <c r="Y12" s="2">
        <v>750.58519999999999</v>
      </c>
      <c r="AA12" s="2">
        <v>750.90499999999997</v>
      </c>
      <c r="AB12" s="2">
        <v>750.96100000000001</v>
      </c>
      <c r="AE12" s="24">
        <f t="shared" si="2"/>
        <v>7.6260134695392435E-3</v>
      </c>
      <c r="AF12" s="24">
        <f t="shared" si="3"/>
        <v>4.8157437895010938E-2</v>
      </c>
      <c r="AH12" s="27"/>
      <c r="AI12" s="27"/>
    </row>
    <row r="13" spans="2:35" ht="20.100000000000001" customHeight="1" x14ac:dyDescent="0.25">
      <c r="B13" s="36"/>
      <c r="C13" s="14" t="s">
        <v>19</v>
      </c>
      <c r="D13" s="7">
        <v>13818.576800000001</v>
      </c>
      <c r="E13" s="2">
        <v>749.04790000000003</v>
      </c>
      <c r="F13" s="7">
        <v>13818.8878</v>
      </c>
      <c r="G13" s="2">
        <v>749.1028</v>
      </c>
      <c r="H13" s="7">
        <v>13820.8483</v>
      </c>
      <c r="I13" s="2">
        <v>749.4547</v>
      </c>
      <c r="J13" s="7">
        <v>13822.792799999999</v>
      </c>
      <c r="K13" s="2">
        <v>749.81330000000003</v>
      </c>
      <c r="L13" s="7">
        <v>13824.7219</v>
      </c>
      <c r="M13" s="2">
        <v>750.17870000000005</v>
      </c>
      <c r="N13" s="7">
        <v>13825.932000000001</v>
      </c>
      <c r="O13" s="2">
        <v>750.41290000000004</v>
      </c>
      <c r="P13" s="7">
        <v>13826.634899999999</v>
      </c>
      <c r="Q13" s="2">
        <v>750.55070000000001</v>
      </c>
      <c r="R13" s="7">
        <v>13828.531999999999</v>
      </c>
      <c r="S13" s="2">
        <f t="shared" si="0"/>
        <v>750.92124922118683</v>
      </c>
      <c r="T13" s="7">
        <v>13828.830099999999</v>
      </c>
      <c r="U13" s="2">
        <f t="shared" si="1"/>
        <v>750.93941410444916</v>
      </c>
      <c r="V13" s="7">
        <v>13830.413399999999</v>
      </c>
      <c r="W13" s="2">
        <v>750.67129999999997</v>
      </c>
      <c r="X13" s="7">
        <v>13830.7091</v>
      </c>
      <c r="Y13" s="2">
        <v>750.61159999999995</v>
      </c>
      <c r="AA13" s="2">
        <v>750.92920000000004</v>
      </c>
      <c r="AB13" s="2">
        <v>750.9896</v>
      </c>
      <c r="AE13" s="24">
        <f t="shared" si="2"/>
        <v>7.950778813195683E-3</v>
      </c>
      <c r="AF13" s="24">
        <f t="shared" si="3"/>
        <v>5.0185895550809642E-2</v>
      </c>
      <c r="AH13" s="27"/>
      <c r="AI13" s="27"/>
    </row>
    <row r="14" spans="2:35" ht="20.100000000000001" customHeight="1" x14ac:dyDescent="0.25">
      <c r="B14" s="36"/>
      <c r="C14" s="14" t="s">
        <v>16</v>
      </c>
      <c r="D14" s="7">
        <v>13835.7924</v>
      </c>
      <c r="E14" s="2">
        <v>748.90660000000003</v>
      </c>
      <c r="F14" s="7">
        <v>13836.092000000001</v>
      </c>
      <c r="G14" s="2">
        <v>748.96609999999998</v>
      </c>
      <c r="H14" s="7">
        <v>13837.9797</v>
      </c>
      <c r="I14" s="2">
        <v>749.34690000000001</v>
      </c>
      <c r="J14" s="7">
        <v>13839.851000000001</v>
      </c>
      <c r="K14" s="2">
        <v>749.73419999999999</v>
      </c>
      <c r="L14" s="7">
        <v>13841.706</v>
      </c>
      <c r="M14" s="2">
        <v>750.12810000000002</v>
      </c>
      <c r="N14" s="7">
        <v>13842.869000000001</v>
      </c>
      <c r="O14" s="2">
        <v>750.38009999999997</v>
      </c>
      <c r="P14" s="7">
        <v>13843.544400000001</v>
      </c>
      <c r="Q14" s="2">
        <v>750.52829999999994</v>
      </c>
      <c r="R14" s="7">
        <v>13845.3662</v>
      </c>
      <c r="S14" s="2">
        <f t="shared" si="0"/>
        <v>750.92662459854114</v>
      </c>
      <c r="T14" s="7">
        <v>13845.652400000001</v>
      </c>
      <c r="U14" s="2">
        <f t="shared" si="1"/>
        <v>750.94748664712597</v>
      </c>
      <c r="V14" s="7">
        <v>13847.1721</v>
      </c>
      <c r="W14" s="2">
        <v>750.67970000000003</v>
      </c>
      <c r="X14" s="7">
        <v>13847.455599999999</v>
      </c>
      <c r="Y14" s="2">
        <v>750.61959999999999</v>
      </c>
      <c r="AA14" s="2">
        <v>750.93489999999997</v>
      </c>
      <c r="AB14" s="2">
        <v>750.99969999999996</v>
      </c>
      <c r="AE14" s="24">
        <f t="shared" si="2"/>
        <v>8.2754014587983378E-3</v>
      </c>
      <c r="AF14" s="24">
        <f t="shared" si="3"/>
        <v>5.2213352873967903E-2</v>
      </c>
      <c r="AH14" s="27"/>
      <c r="AI14" s="27"/>
    </row>
    <row r="15" spans="2:35" ht="20.100000000000001" customHeight="1" x14ac:dyDescent="0.25">
      <c r="B15" s="36"/>
      <c r="C15" s="14" t="s">
        <v>20</v>
      </c>
      <c r="D15" s="7">
        <v>13852.628000000001</v>
      </c>
      <c r="E15" s="2">
        <v>748.75300000000004</v>
      </c>
      <c r="F15" s="7">
        <v>13852.614100000001</v>
      </c>
      <c r="G15" s="2">
        <v>748.81659999999999</v>
      </c>
      <c r="H15" s="7">
        <v>13854.4272</v>
      </c>
      <c r="I15" s="2">
        <v>749.22529999999995</v>
      </c>
      <c r="J15" s="7">
        <v>13856.213100000001</v>
      </c>
      <c r="K15" s="2">
        <v>749.64049999999997</v>
      </c>
      <c r="L15" s="7">
        <v>13857.982400000001</v>
      </c>
      <c r="M15" s="2">
        <v>750.06179999999995</v>
      </c>
      <c r="N15" s="7">
        <v>13859.097</v>
      </c>
      <c r="O15" s="2">
        <v>750.33100000000002</v>
      </c>
      <c r="P15" s="7">
        <v>13859.7446</v>
      </c>
      <c r="Q15" s="2">
        <v>750.48929999999996</v>
      </c>
      <c r="R15" s="7">
        <v>13861.48</v>
      </c>
      <c r="S15" s="2">
        <f t="shared" si="0"/>
        <v>750.914313867744</v>
      </c>
      <c r="T15" s="7">
        <v>13861.754999999999</v>
      </c>
      <c r="U15" s="2">
        <f t="shared" si="1"/>
        <v>750.93784592948975</v>
      </c>
      <c r="V15" s="7">
        <v>13863.209000000001</v>
      </c>
      <c r="W15" s="2">
        <v>750.67039999999997</v>
      </c>
      <c r="X15" s="7">
        <v>13863.474</v>
      </c>
      <c r="Y15" s="2">
        <v>750.61</v>
      </c>
      <c r="AA15" s="2">
        <v>750.92290000000003</v>
      </c>
      <c r="AB15" s="2">
        <v>750.99199999999996</v>
      </c>
      <c r="AE15" s="24">
        <f t="shared" si="2"/>
        <v>8.586132256027279E-3</v>
      </c>
      <c r="AF15" s="24">
        <f t="shared" si="3"/>
        <v>5.4154070510193719E-2</v>
      </c>
      <c r="AH15" s="27"/>
      <c r="AI15" s="27"/>
    </row>
    <row r="16" spans="2:35" ht="20.100000000000001" customHeight="1" x14ac:dyDescent="0.25">
      <c r="B16" s="36"/>
      <c r="C16" s="14" t="s">
        <v>21</v>
      </c>
      <c r="D16" s="7">
        <v>13853.030199999999</v>
      </c>
      <c r="E16" s="2">
        <v>748.74570000000006</v>
      </c>
      <c r="F16" s="7">
        <v>13853.3174</v>
      </c>
      <c r="G16" s="2">
        <v>748.8098</v>
      </c>
      <c r="H16" s="7">
        <v>13855.126399999999</v>
      </c>
      <c r="I16" s="2">
        <v>749.21979999999996</v>
      </c>
      <c r="J16" s="7">
        <v>13856.9185</v>
      </c>
      <c r="K16" s="2">
        <v>749.63599999999997</v>
      </c>
      <c r="L16" s="7">
        <v>13858.6937</v>
      </c>
      <c r="M16" s="2">
        <v>750.05849999999998</v>
      </c>
      <c r="N16" s="7">
        <v>13859.806</v>
      </c>
      <c r="O16" s="2">
        <v>750.32860000000005</v>
      </c>
      <c r="P16" s="7">
        <v>13860.4517</v>
      </c>
      <c r="Q16" s="2">
        <v>750.48720000000003</v>
      </c>
      <c r="R16" s="7">
        <v>13862.1929</v>
      </c>
      <c r="S16" s="2">
        <f t="shared" si="0"/>
        <v>750.91340012052206</v>
      </c>
      <c r="T16" s="7">
        <v>13862.4663</v>
      </c>
      <c r="U16" s="2">
        <f t="shared" si="1"/>
        <v>750.93696020218772</v>
      </c>
      <c r="V16" s="7">
        <v>13863.917600000001</v>
      </c>
      <c r="W16" s="2">
        <v>750.66959999999995</v>
      </c>
      <c r="X16" s="7">
        <v>13864.1883</v>
      </c>
      <c r="Y16" s="2">
        <v>750.60929999999996</v>
      </c>
      <c r="AA16" s="2">
        <v>750.92200000000003</v>
      </c>
      <c r="AB16" s="2">
        <v>750.99120000000005</v>
      </c>
      <c r="AE16" s="24">
        <f t="shared" si="2"/>
        <v>8.5998794779950753E-3</v>
      </c>
      <c r="AF16" s="24">
        <f t="shared" si="3"/>
        <v>5.4239797812284635E-2</v>
      </c>
      <c r="AH16" s="27"/>
      <c r="AI16" s="27"/>
    </row>
    <row r="17" spans="2:35" ht="20.100000000000001" customHeight="1" x14ac:dyDescent="0.25">
      <c r="B17" s="36"/>
      <c r="C17" s="13" t="s">
        <v>22</v>
      </c>
      <c r="D17" s="7">
        <v>13870.2904</v>
      </c>
      <c r="E17" s="2">
        <v>748.56500000000005</v>
      </c>
      <c r="F17" s="7">
        <v>13870.564200000001</v>
      </c>
      <c r="G17" s="2">
        <v>748.63390000000004</v>
      </c>
      <c r="H17" s="7">
        <v>13872.2881</v>
      </c>
      <c r="I17" s="2">
        <v>749.07320000000004</v>
      </c>
      <c r="J17" s="7">
        <v>13873.9953</v>
      </c>
      <c r="K17" s="2">
        <v>749.51869999999997</v>
      </c>
      <c r="L17" s="7">
        <v>13875.6849</v>
      </c>
      <c r="M17" s="2">
        <v>749.9701</v>
      </c>
      <c r="N17" s="7">
        <v>13876.743</v>
      </c>
      <c r="O17" s="2">
        <v>750.25819999999999</v>
      </c>
      <c r="P17" s="7">
        <v>13877.357099999999</v>
      </c>
      <c r="Q17" s="2">
        <v>750.42740000000003</v>
      </c>
      <c r="R17" s="7">
        <v>13879.0121</v>
      </c>
      <c r="S17" s="2">
        <f t="shared" si="0"/>
        <v>750.88157578712924</v>
      </c>
      <c r="T17" s="7">
        <v>13879.272300000001</v>
      </c>
      <c r="U17" s="2">
        <f t="shared" si="1"/>
        <v>750.90793470937319</v>
      </c>
      <c r="V17" s="7">
        <v>13880.6504</v>
      </c>
      <c r="W17" s="2">
        <v>750.64120000000003</v>
      </c>
      <c r="X17" s="7">
        <v>13880.907499999999</v>
      </c>
      <c r="Y17" s="2">
        <v>750.5806</v>
      </c>
      <c r="AA17" s="2">
        <v>750.89049999999997</v>
      </c>
      <c r="AB17" s="2">
        <v>750.96420000000001</v>
      </c>
      <c r="AE17" s="24">
        <f t="shared" si="2"/>
        <v>8.9242128707859286E-3</v>
      </c>
      <c r="AF17" s="24">
        <f t="shared" si="3"/>
        <v>5.6265290626762762E-2</v>
      </c>
      <c r="AH17" s="27"/>
      <c r="AI17" s="27"/>
    </row>
    <row r="18" spans="2:35" ht="20.100000000000001" customHeight="1" thickBot="1" x14ac:dyDescent="0.3">
      <c r="B18" s="37"/>
      <c r="C18" s="15"/>
      <c r="D18" s="8"/>
      <c r="E18" s="4"/>
      <c r="F18" s="8"/>
      <c r="G18" s="4"/>
      <c r="H18" s="8"/>
      <c r="I18" s="4"/>
      <c r="J18" s="8"/>
      <c r="K18" s="4"/>
      <c r="L18" s="8"/>
      <c r="M18" s="4"/>
      <c r="N18" s="10"/>
      <c r="O18" s="1"/>
      <c r="P18" s="8"/>
      <c r="Q18" s="4"/>
      <c r="R18" s="8"/>
      <c r="S18" s="4"/>
      <c r="T18" s="10"/>
      <c r="U18" s="1"/>
      <c r="V18" s="8"/>
      <c r="W18" s="4"/>
      <c r="X18" s="10"/>
      <c r="Y18" s="1"/>
      <c r="AA18" s="4"/>
      <c r="AB18" s="1"/>
      <c r="AE18" s="24"/>
      <c r="AF18" s="25"/>
      <c r="AH18" s="27"/>
      <c r="AI18" s="27"/>
    </row>
    <row r="19" spans="2:35" ht="20.100000000000001" customHeight="1" x14ac:dyDescent="0.25">
      <c r="B19" s="38">
        <v>2</v>
      </c>
      <c r="C19" s="16" t="s">
        <v>24</v>
      </c>
      <c r="D19" s="9">
        <v>13887.5717</v>
      </c>
      <c r="E19" s="5">
        <v>748.3646</v>
      </c>
      <c r="F19" s="9">
        <v>13887.831399999999</v>
      </c>
      <c r="G19" s="5">
        <v>748.43809999999996</v>
      </c>
      <c r="H19" s="9">
        <v>13889.4655</v>
      </c>
      <c r="I19" s="5">
        <v>748.90719999999999</v>
      </c>
      <c r="J19" s="9">
        <v>13891.0815</v>
      </c>
      <c r="K19" s="5">
        <v>749.38210000000004</v>
      </c>
      <c r="L19" s="9">
        <v>13892.679700000001</v>
      </c>
      <c r="M19" s="5">
        <v>749.86270000000002</v>
      </c>
      <c r="N19" s="9">
        <v>13893.68</v>
      </c>
      <c r="O19" s="5">
        <v>750.16909999999996</v>
      </c>
      <c r="P19" s="9">
        <v>13894.2603</v>
      </c>
      <c r="Q19" s="5">
        <v>750.34889999999996</v>
      </c>
      <c r="R19" s="9">
        <v>13895.824199999999</v>
      </c>
      <c r="S19" s="2">
        <f t="shared" ref="S19:S30" si="4">AA19-AE19</f>
        <v>750.83135159064943</v>
      </c>
      <c r="T19" s="9">
        <v>13896.0695</v>
      </c>
      <c r="U19" s="2">
        <f t="shared" ref="U19:U30" si="5">AB19-AF19</f>
        <v>750.86041027715237</v>
      </c>
      <c r="V19" s="9">
        <v>13897.370500000001</v>
      </c>
      <c r="W19" s="5">
        <v>750.59439999999995</v>
      </c>
      <c r="X19" s="9">
        <v>13897.6131</v>
      </c>
      <c r="Y19" s="5">
        <v>750.53359999999998</v>
      </c>
      <c r="AA19" s="5">
        <v>750.84059999999999</v>
      </c>
      <c r="AB19" s="5">
        <v>750.91869999999994</v>
      </c>
      <c r="AE19" s="24">
        <f>((R19-$R$6)*$AD$22)+$AE$6</f>
        <v>9.2484093505791932E-3</v>
      </c>
      <c r="AF19" s="24">
        <f>((T19-$T$6)*$AG$22)+$AF$6</f>
        <v>5.8289722847597522E-2</v>
      </c>
      <c r="AH19" s="27"/>
      <c r="AI19" s="27"/>
    </row>
    <row r="20" spans="2:35" ht="20.100000000000001" customHeight="1" x14ac:dyDescent="0.25">
      <c r="B20" s="36"/>
      <c r="C20" s="14" t="s">
        <v>12</v>
      </c>
      <c r="D20" s="7">
        <v>13904.872600000001</v>
      </c>
      <c r="E20" s="2">
        <v>748.14440000000002</v>
      </c>
      <c r="F20" s="7">
        <v>13905.117099999999</v>
      </c>
      <c r="G20" s="2">
        <v>748.22270000000003</v>
      </c>
      <c r="H20" s="7">
        <v>13906.6551</v>
      </c>
      <c r="I20" s="2">
        <v>748.72170000000006</v>
      </c>
      <c r="J20" s="7">
        <v>13908.174999999999</v>
      </c>
      <c r="K20" s="2">
        <v>749.22630000000004</v>
      </c>
      <c r="L20" s="7">
        <v>13909.6772</v>
      </c>
      <c r="M20" s="2">
        <v>749.73630000000003</v>
      </c>
      <c r="N20" s="7">
        <v>13910.617</v>
      </c>
      <c r="O20" s="2">
        <v>750.06119999999999</v>
      </c>
      <c r="P20" s="7">
        <v>13911.162200000001</v>
      </c>
      <c r="Q20" s="2">
        <v>750.25160000000005</v>
      </c>
      <c r="R20" s="7">
        <v>13912.6301</v>
      </c>
      <c r="S20" s="2">
        <f t="shared" si="4"/>
        <v>750.76262751372747</v>
      </c>
      <c r="T20" s="7">
        <v>13912.8603</v>
      </c>
      <c r="U20" s="2">
        <f t="shared" si="5"/>
        <v>750.79448661627237</v>
      </c>
      <c r="V20" s="7">
        <v>13914.0807</v>
      </c>
      <c r="W20" s="2">
        <v>750.52940000000001</v>
      </c>
      <c r="X20" s="7">
        <v>13914.308199999999</v>
      </c>
      <c r="Y20" s="2">
        <v>750.46839999999997</v>
      </c>
      <c r="AA20" s="2">
        <v>750.7722</v>
      </c>
      <c r="AB20" s="2">
        <v>750.85479999999995</v>
      </c>
      <c r="AE20" s="24">
        <f>((R20-$R$6)*$AD$22)+$AE$6</f>
        <v>9.5724862725436264E-3</v>
      </c>
      <c r="AF20" s="24">
        <f>((T20-$T$6)*$AG$22)+$AF$6</f>
        <v>6.0313383727601068E-2</v>
      </c>
      <c r="AH20" s="27"/>
      <c r="AI20" s="27"/>
    </row>
    <row r="21" spans="2:35" ht="20.100000000000001" customHeight="1" thickBot="1" x14ac:dyDescent="0.3">
      <c r="B21" s="36"/>
      <c r="C21" s="14" t="s">
        <v>13</v>
      </c>
      <c r="D21" s="7">
        <v>13922.196</v>
      </c>
      <c r="E21" s="2">
        <v>747.90419999999995</v>
      </c>
      <c r="F21" s="7">
        <v>13922.424300000001</v>
      </c>
      <c r="G21" s="2">
        <v>747.9873</v>
      </c>
      <c r="H21" s="7">
        <v>13923.86</v>
      </c>
      <c r="I21" s="2">
        <v>748.51670000000001</v>
      </c>
      <c r="J21" s="7">
        <v>13925.277899999999</v>
      </c>
      <c r="K21" s="2">
        <v>749.05129999999997</v>
      </c>
      <c r="L21" s="7">
        <v>13926.6783</v>
      </c>
      <c r="M21" s="2">
        <v>749.59100000000001</v>
      </c>
      <c r="N21" s="7">
        <v>13927.554</v>
      </c>
      <c r="O21" s="2">
        <v>749.93439999999998</v>
      </c>
      <c r="P21" s="7">
        <v>13928.061799999999</v>
      </c>
      <c r="Q21" s="2">
        <v>750.13570000000004</v>
      </c>
      <c r="R21" s="7">
        <v>13929.4285</v>
      </c>
      <c r="S21" s="2">
        <f t="shared" si="4"/>
        <v>750.67530358143188</v>
      </c>
      <c r="T21" s="7">
        <v>13929.6427</v>
      </c>
      <c r="U21" s="2">
        <f t="shared" si="5"/>
        <v>750.71016396777725</v>
      </c>
      <c r="V21" s="7">
        <v>13930.778200000001</v>
      </c>
      <c r="W21" s="2">
        <v>750.44619999999998</v>
      </c>
      <c r="X21" s="7">
        <v>13930.989799999999</v>
      </c>
      <c r="Y21" s="2">
        <v>750.38499999999999</v>
      </c>
      <c r="AA21" s="2">
        <v>750.68520000000001</v>
      </c>
      <c r="AB21" s="2">
        <v>750.77250000000004</v>
      </c>
      <c r="AD21" s="23"/>
      <c r="AE21" s="29">
        <f>((R21-$R$6)*$AD$22)+$AE$6</f>
        <v>9.8964185681021423E-3</v>
      </c>
      <c r="AF21" s="29">
        <f>((T21-$T$6)*$AG$22)+$AF$6</f>
        <v>6.2336032222763321E-2</v>
      </c>
      <c r="AG21" s="23"/>
      <c r="AH21" s="27"/>
      <c r="AI21" s="27"/>
    </row>
    <row r="22" spans="2:35" ht="20.100000000000001" customHeight="1" x14ac:dyDescent="0.25">
      <c r="B22" s="36"/>
      <c r="C22" s="14" t="s">
        <v>26</v>
      </c>
      <c r="D22" s="7">
        <v>13933.477000000001</v>
      </c>
      <c r="E22" s="2">
        <v>747.73699999999997</v>
      </c>
      <c r="F22" s="7">
        <v>13933.706899999999</v>
      </c>
      <c r="G22" s="2">
        <v>747.82330000000002</v>
      </c>
      <c r="H22" s="7">
        <v>13935.0762</v>
      </c>
      <c r="I22" s="2">
        <v>748.37260000000003</v>
      </c>
      <c r="J22" s="7">
        <v>13936.427600000001</v>
      </c>
      <c r="K22" s="2">
        <v>748.93050000000005</v>
      </c>
      <c r="L22" s="7">
        <v>13937.7626</v>
      </c>
      <c r="M22" s="2">
        <v>749.48900000000003</v>
      </c>
      <c r="N22" s="7">
        <v>13938.597</v>
      </c>
      <c r="O22" s="2">
        <v>749.84199999999998</v>
      </c>
      <c r="P22" s="7">
        <v>13939.0807</v>
      </c>
      <c r="Q22" s="2">
        <v>750.04740000000004</v>
      </c>
      <c r="R22" s="7">
        <v>13940.3824</v>
      </c>
      <c r="S22" s="2">
        <f t="shared" si="4"/>
        <v>750.59590000000003</v>
      </c>
      <c r="T22" s="7">
        <v>13946.418799999999</v>
      </c>
      <c r="U22" s="2">
        <f t="shared" si="5"/>
        <v>750.57810000000006</v>
      </c>
      <c r="V22" s="7">
        <v>13941.667799999999</v>
      </c>
      <c r="W22" s="2">
        <v>750.36450000000002</v>
      </c>
      <c r="X22" s="7">
        <v>13947.6621</v>
      </c>
      <c r="Y22" s="2">
        <v>750.24959999999999</v>
      </c>
      <c r="AA22" s="2">
        <v>750.60590000000002</v>
      </c>
      <c r="AB22" s="2">
        <v>750.64110000000005</v>
      </c>
      <c r="AD22" s="28">
        <f>(AE22-AE6)/AI22</f>
        <v>1.928352078522492E-5</v>
      </c>
      <c r="AE22" s="24">
        <v>0.01</v>
      </c>
      <c r="AF22" s="25">
        <v>6.3E-2</v>
      </c>
      <c r="AG22" s="28">
        <f>(AF22-AF6)/AI22</f>
        <v>1.2052200490765575E-4</v>
      </c>
      <c r="AH22" s="26">
        <v>13935.156000000001</v>
      </c>
      <c r="AI22" s="26">
        <f>AH22-AH6</f>
        <v>207.43100000000049</v>
      </c>
    </row>
    <row r="23" spans="2:35" ht="20.100000000000001" customHeight="1" x14ac:dyDescent="0.25">
      <c r="B23" s="36"/>
      <c r="C23" s="14" t="s">
        <v>14</v>
      </c>
      <c r="D23" s="7">
        <v>13939.540999999999</v>
      </c>
      <c r="E23" s="2">
        <v>747.67340000000002</v>
      </c>
      <c r="F23" s="7">
        <v>13939.7521</v>
      </c>
      <c r="G23" s="2">
        <v>747.76149999999996</v>
      </c>
      <c r="H23" s="7">
        <v>13941.0789</v>
      </c>
      <c r="I23" s="2">
        <v>748.31970000000001</v>
      </c>
      <c r="J23" s="7">
        <v>13942.3889</v>
      </c>
      <c r="K23" s="2">
        <v>748.87800000000004</v>
      </c>
      <c r="L23" s="7">
        <v>13943.6824</v>
      </c>
      <c r="M23" s="2">
        <v>749.43629999999996</v>
      </c>
      <c r="N23" s="7">
        <v>13944.491</v>
      </c>
      <c r="O23" s="2">
        <v>749.78890000000001</v>
      </c>
      <c r="P23" s="7">
        <v>13944.959699999999</v>
      </c>
      <c r="Q23" s="2">
        <v>749.99459999999999</v>
      </c>
      <c r="R23" s="7">
        <v>13946.221100000001</v>
      </c>
      <c r="S23" s="2">
        <f t="shared" si="4"/>
        <v>750.54300000000001</v>
      </c>
      <c r="T23" s="7">
        <v>13940.585999999999</v>
      </c>
      <c r="U23" s="2">
        <f t="shared" si="5"/>
        <v>750.63099999999997</v>
      </c>
      <c r="V23" s="7">
        <v>13947.4668</v>
      </c>
      <c r="W23" s="2">
        <v>750.31140000000005</v>
      </c>
      <c r="X23" s="7">
        <v>13941.869000000001</v>
      </c>
      <c r="Y23" s="2">
        <v>750.303</v>
      </c>
      <c r="AA23" s="2">
        <v>750.553</v>
      </c>
      <c r="AB23" s="2">
        <v>750.69399999999996</v>
      </c>
      <c r="AE23" s="24">
        <v>0.01</v>
      </c>
      <c r="AF23" s="25">
        <v>6.3E-2</v>
      </c>
    </row>
    <row r="24" spans="2:35" ht="20.100000000000001" customHeight="1" x14ac:dyDescent="0.25">
      <c r="B24" s="36"/>
      <c r="C24" s="14" t="s">
        <v>17</v>
      </c>
      <c r="D24" s="7">
        <v>13956.8922</v>
      </c>
      <c r="E24" s="2">
        <v>747.5104</v>
      </c>
      <c r="F24" s="7">
        <v>13957.0856</v>
      </c>
      <c r="G24" s="2">
        <v>747.59849999999994</v>
      </c>
      <c r="H24" s="7">
        <v>13958.3015</v>
      </c>
      <c r="I24" s="2">
        <v>748.15629999999999</v>
      </c>
      <c r="J24" s="7">
        <v>13959.5018</v>
      </c>
      <c r="K24" s="2">
        <v>748.71420000000001</v>
      </c>
      <c r="L24" s="7">
        <v>13960.687099999999</v>
      </c>
      <c r="M24" s="2">
        <v>749.2722</v>
      </c>
      <c r="N24" s="7">
        <v>13961.428</v>
      </c>
      <c r="O24" s="2">
        <v>749.62459999999999</v>
      </c>
      <c r="P24" s="7">
        <v>13961.8575</v>
      </c>
      <c r="Q24" s="2">
        <v>749.83019999999999</v>
      </c>
      <c r="R24" s="7">
        <v>13963.013300000001</v>
      </c>
      <c r="S24" s="2">
        <f t="shared" si="4"/>
        <v>750.37819999999999</v>
      </c>
      <c r="T24" s="7">
        <v>13963.1945</v>
      </c>
      <c r="U24" s="2">
        <f t="shared" si="5"/>
        <v>750.41330000000005</v>
      </c>
      <c r="V24" s="7">
        <v>13964.1548</v>
      </c>
      <c r="W24" s="2">
        <v>750.14639999999997</v>
      </c>
      <c r="X24" s="7">
        <v>13964.3338</v>
      </c>
      <c r="Y24" s="2">
        <v>750.08450000000005</v>
      </c>
      <c r="AA24" s="2">
        <v>750.38819999999998</v>
      </c>
      <c r="AB24" s="2">
        <v>750.47630000000004</v>
      </c>
      <c r="AE24" s="24">
        <v>0.01</v>
      </c>
      <c r="AF24" s="25">
        <v>6.3E-2</v>
      </c>
    </row>
    <row r="25" spans="2:35" ht="20.100000000000001" customHeight="1" x14ac:dyDescent="0.25">
      <c r="B25" s="36"/>
      <c r="C25" s="14" t="s">
        <v>18</v>
      </c>
      <c r="D25" s="7">
        <v>13974.2435</v>
      </c>
      <c r="E25" s="2">
        <v>747.32770000000005</v>
      </c>
      <c r="F25" s="7">
        <v>13974.4192</v>
      </c>
      <c r="G25" s="2">
        <v>747.41579999999999</v>
      </c>
      <c r="H25" s="7">
        <v>13975.523999999999</v>
      </c>
      <c r="I25" s="2">
        <v>747.97349999999994</v>
      </c>
      <c r="J25" s="7">
        <v>13976.6147</v>
      </c>
      <c r="K25" s="2">
        <v>748.53120000000001</v>
      </c>
      <c r="L25" s="7">
        <v>13977.691699999999</v>
      </c>
      <c r="M25" s="2">
        <v>749.08910000000003</v>
      </c>
      <c r="N25" s="7">
        <v>13978.365</v>
      </c>
      <c r="O25" s="2">
        <v>749.44140000000004</v>
      </c>
      <c r="P25" s="7">
        <v>13978.755300000001</v>
      </c>
      <c r="Q25" s="2">
        <v>749.64700000000005</v>
      </c>
      <c r="R25" s="7">
        <v>13979.8056</v>
      </c>
      <c r="S25" s="2">
        <f t="shared" si="4"/>
        <v>750.19500000000005</v>
      </c>
      <c r="T25" s="7">
        <v>13979.9702</v>
      </c>
      <c r="U25" s="2">
        <f t="shared" si="5"/>
        <v>750.23009999999999</v>
      </c>
      <c r="V25" s="7">
        <v>13980.8429</v>
      </c>
      <c r="W25" s="2">
        <v>749.96310000000005</v>
      </c>
      <c r="X25" s="7">
        <v>13981.005499999999</v>
      </c>
      <c r="Y25" s="2">
        <v>749.90120000000002</v>
      </c>
      <c r="AA25" s="2">
        <v>750.20500000000004</v>
      </c>
      <c r="AB25" s="2">
        <v>750.29309999999998</v>
      </c>
      <c r="AE25" s="24">
        <v>0.01</v>
      </c>
      <c r="AF25" s="25">
        <v>6.3E-2</v>
      </c>
    </row>
    <row r="26" spans="2:35" ht="20.100000000000001" customHeight="1" x14ac:dyDescent="0.25">
      <c r="B26" s="36"/>
      <c r="C26" s="14" t="s">
        <v>19</v>
      </c>
      <c r="D26" s="7">
        <v>13991.5947</v>
      </c>
      <c r="E26" s="2">
        <v>747.12530000000004</v>
      </c>
      <c r="F26" s="7">
        <v>13991.7528</v>
      </c>
      <c r="G26" s="2">
        <v>747.21339999999998</v>
      </c>
      <c r="H26" s="7">
        <v>13992.746499999999</v>
      </c>
      <c r="I26" s="2">
        <v>747.77120000000002</v>
      </c>
      <c r="J26" s="7">
        <v>13993.7276</v>
      </c>
      <c r="K26" s="2">
        <v>748.32910000000004</v>
      </c>
      <c r="L26" s="7">
        <v>13994.696400000001</v>
      </c>
      <c r="M26" s="2">
        <v>748.88710000000003</v>
      </c>
      <c r="N26" s="7">
        <v>13995.302</v>
      </c>
      <c r="O26" s="2">
        <v>749.23950000000002</v>
      </c>
      <c r="P26" s="7">
        <v>13995.6531</v>
      </c>
      <c r="Q26" s="2">
        <v>749.44510000000002</v>
      </c>
      <c r="R26" s="7">
        <v>13996.5978</v>
      </c>
      <c r="S26" s="2">
        <f t="shared" si="4"/>
        <v>749.99329999999998</v>
      </c>
      <c r="T26" s="7">
        <v>13996.7459</v>
      </c>
      <c r="U26" s="2">
        <f t="shared" si="5"/>
        <v>750.02840000000003</v>
      </c>
      <c r="V26" s="7">
        <v>13997.5309</v>
      </c>
      <c r="W26" s="2">
        <v>749.76149999999996</v>
      </c>
      <c r="X26" s="7">
        <v>13997.6772</v>
      </c>
      <c r="Y26" s="2">
        <v>749.69970000000001</v>
      </c>
      <c r="AA26" s="2">
        <v>750.00329999999997</v>
      </c>
      <c r="AB26" s="2">
        <v>750.09140000000002</v>
      </c>
      <c r="AE26" s="24">
        <v>0.01</v>
      </c>
      <c r="AF26" s="25">
        <v>6.3E-2</v>
      </c>
    </row>
    <row r="27" spans="2:35" ht="20.100000000000001" customHeight="1" x14ac:dyDescent="0.25">
      <c r="B27" s="36"/>
      <c r="C27" s="14" t="s">
        <v>16</v>
      </c>
      <c r="D27" s="7">
        <v>14008.945900000001</v>
      </c>
      <c r="E27" s="2">
        <v>746.90319999999997</v>
      </c>
      <c r="F27" s="7">
        <v>14009.086300000001</v>
      </c>
      <c r="G27" s="2">
        <v>746.99130000000002</v>
      </c>
      <c r="H27" s="7">
        <v>14009.968999999999</v>
      </c>
      <c r="I27" s="2">
        <v>747.54949999999997</v>
      </c>
      <c r="J27" s="7">
        <v>14010.8405</v>
      </c>
      <c r="K27" s="2">
        <v>748.10770000000002</v>
      </c>
      <c r="L27" s="7">
        <v>14011.7011</v>
      </c>
      <c r="M27" s="2">
        <v>748.66610000000003</v>
      </c>
      <c r="N27" s="7">
        <v>14012.239</v>
      </c>
      <c r="O27" s="2">
        <v>749.01880000000006</v>
      </c>
      <c r="P27" s="7">
        <v>14012.550800000001</v>
      </c>
      <c r="Q27" s="2">
        <v>749.22450000000003</v>
      </c>
      <c r="R27" s="7">
        <v>14013.390100000001</v>
      </c>
      <c r="S27" s="2">
        <f t="shared" si="4"/>
        <v>749.7731</v>
      </c>
      <c r="T27" s="7">
        <v>14013.5216</v>
      </c>
      <c r="U27" s="2">
        <f t="shared" si="5"/>
        <v>749.80830000000003</v>
      </c>
      <c r="V27" s="7">
        <v>14014.218999999999</v>
      </c>
      <c r="W27" s="2">
        <v>749.54179999999997</v>
      </c>
      <c r="X27" s="7">
        <v>14014.348900000001</v>
      </c>
      <c r="Y27" s="2">
        <v>749.48</v>
      </c>
      <c r="AA27" s="2">
        <v>749.78309999999999</v>
      </c>
      <c r="AB27" s="2">
        <v>749.87130000000002</v>
      </c>
      <c r="AE27" s="24">
        <v>0.01</v>
      </c>
      <c r="AF27" s="25">
        <v>6.3E-2</v>
      </c>
    </row>
    <row r="28" spans="2:35" ht="20.100000000000001" customHeight="1" x14ac:dyDescent="0.25">
      <c r="B28" s="36"/>
      <c r="C28" s="14" t="s">
        <v>27</v>
      </c>
      <c r="D28" s="7">
        <v>14015.424999999999</v>
      </c>
      <c r="E28" s="2">
        <v>746.81500000000005</v>
      </c>
      <c r="F28" s="7">
        <v>14015.6391</v>
      </c>
      <c r="G28" s="2">
        <v>746.90219999999999</v>
      </c>
      <c r="H28" s="7">
        <v>14016.4805</v>
      </c>
      <c r="I28" s="2">
        <v>747.4606</v>
      </c>
      <c r="J28" s="7">
        <v>14017.3112</v>
      </c>
      <c r="K28" s="2">
        <v>748.01900000000001</v>
      </c>
      <c r="L28" s="7">
        <v>14018.1211</v>
      </c>
      <c r="M28" s="2">
        <v>748.57770000000005</v>
      </c>
      <c r="N28" s="7">
        <v>14018.55</v>
      </c>
      <c r="O28" s="2">
        <v>748.93200000000002</v>
      </c>
      <c r="P28" s="7">
        <v>14018.9308</v>
      </c>
      <c r="Q28" s="2">
        <v>749.13639999999998</v>
      </c>
      <c r="R28" s="7">
        <v>14019.720300000001</v>
      </c>
      <c r="S28" s="2">
        <f t="shared" si="4"/>
        <v>749.68529999999998</v>
      </c>
      <c r="T28" s="7">
        <v>14019.767</v>
      </c>
      <c r="U28" s="2">
        <f t="shared" si="5"/>
        <v>749.72199999999998</v>
      </c>
      <c r="V28" s="7">
        <v>14020.5098</v>
      </c>
      <c r="W28" s="2">
        <v>749.45420000000001</v>
      </c>
      <c r="X28" s="7">
        <v>14020.552</v>
      </c>
      <c r="Y28" s="2">
        <v>749.39400000000001</v>
      </c>
      <c r="AA28" s="2">
        <v>749.69529999999997</v>
      </c>
      <c r="AB28" s="2">
        <v>749.78499999999997</v>
      </c>
      <c r="AE28" s="24">
        <v>0.01</v>
      </c>
      <c r="AF28" s="25">
        <v>6.3E-2</v>
      </c>
    </row>
    <row r="29" spans="2:35" ht="20.100000000000001" customHeight="1" x14ac:dyDescent="0.25">
      <c r="B29" s="36"/>
      <c r="C29" s="14" t="s">
        <v>21</v>
      </c>
      <c r="D29" s="7">
        <v>14026.297200000001</v>
      </c>
      <c r="E29" s="2">
        <v>746.66129999999998</v>
      </c>
      <c r="F29" s="7">
        <v>14026.419900000001</v>
      </c>
      <c r="G29" s="2">
        <v>746.74950000000001</v>
      </c>
      <c r="H29" s="7">
        <v>14027.191500000001</v>
      </c>
      <c r="I29" s="2">
        <v>747.30830000000003</v>
      </c>
      <c r="J29" s="7">
        <v>14027.9534</v>
      </c>
      <c r="K29" s="2">
        <v>747.86720000000003</v>
      </c>
      <c r="L29" s="7">
        <v>14028.7057</v>
      </c>
      <c r="M29" s="2">
        <v>748.42619999999999</v>
      </c>
      <c r="N29" s="7">
        <v>14029.175999999999</v>
      </c>
      <c r="O29" s="2">
        <v>748.77930000000003</v>
      </c>
      <c r="P29" s="7">
        <v>14029.4486</v>
      </c>
      <c r="Q29" s="2">
        <v>748.98519999999996</v>
      </c>
      <c r="R29" s="7">
        <v>14030.1823</v>
      </c>
      <c r="S29" s="2">
        <f t="shared" si="4"/>
        <v>749.53440000000001</v>
      </c>
      <c r="T29" s="7">
        <v>14030.2973</v>
      </c>
      <c r="U29" s="2">
        <f t="shared" si="5"/>
        <v>749.56970000000001</v>
      </c>
      <c r="V29" s="7">
        <v>14030.906999999999</v>
      </c>
      <c r="W29" s="2">
        <v>749.30370000000005</v>
      </c>
      <c r="X29" s="7">
        <v>14031.0206</v>
      </c>
      <c r="Y29" s="2">
        <v>749.24199999999996</v>
      </c>
      <c r="AA29" s="2">
        <v>749.5444</v>
      </c>
      <c r="AB29" s="2">
        <v>749.6327</v>
      </c>
      <c r="AE29" s="24">
        <v>0.01</v>
      </c>
      <c r="AF29" s="25">
        <v>6.3E-2</v>
      </c>
    </row>
    <row r="30" spans="2:35" ht="20.100000000000001" customHeight="1" x14ac:dyDescent="0.25">
      <c r="B30" s="36"/>
      <c r="C30" s="13" t="s">
        <v>22</v>
      </c>
      <c r="D30" s="7">
        <v>14043.6484</v>
      </c>
      <c r="E30" s="2">
        <v>746.39970000000005</v>
      </c>
      <c r="F30" s="7">
        <v>14043.753500000001</v>
      </c>
      <c r="G30" s="2">
        <v>746.48800000000006</v>
      </c>
      <c r="H30" s="7">
        <v>14044.414000000001</v>
      </c>
      <c r="I30" s="2">
        <v>747.04769999999996</v>
      </c>
      <c r="J30" s="7">
        <v>14045.0663</v>
      </c>
      <c r="K30" s="2">
        <v>747.60739999999998</v>
      </c>
      <c r="L30" s="7">
        <v>14045.7104</v>
      </c>
      <c r="M30" s="2">
        <v>748.16729999999995</v>
      </c>
      <c r="N30" s="7">
        <v>14046.112999999999</v>
      </c>
      <c r="O30" s="2">
        <v>748.52089999999998</v>
      </c>
      <c r="P30" s="7">
        <v>14046.3464</v>
      </c>
      <c r="Q30" s="2">
        <v>748.72720000000004</v>
      </c>
      <c r="R30" s="7">
        <v>14046.9746</v>
      </c>
      <c r="S30" s="2">
        <f t="shared" si="4"/>
        <v>749.27729999999997</v>
      </c>
      <c r="T30" s="7">
        <v>14047.0731</v>
      </c>
      <c r="U30" s="2">
        <f t="shared" si="5"/>
        <v>749.31270000000006</v>
      </c>
      <c r="V30" s="7">
        <v>14047.594999999999</v>
      </c>
      <c r="W30" s="2">
        <v>749.04740000000004</v>
      </c>
      <c r="X30" s="7">
        <v>14047.692300000001</v>
      </c>
      <c r="Y30" s="2">
        <v>748.98590000000002</v>
      </c>
      <c r="AA30" s="2">
        <v>749.28729999999996</v>
      </c>
      <c r="AB30" s="2">
        <v>749.37570000000005</v>
      </c>
      <c r="AE30" s="24">
        <v>0.01</v>
      </c>
      <c r="AF30" s="25">
        <v>6.3E-2</v>
      </c>
    </row>
    <row r="31" spans="2:35" ht="20.100000000000001" customHeight="1" thickBot="1" x14ac:dyDescent="0.3">
      <c r="B31" s="37"/>
      <c r="C31" s="20"/>
      <c r="D31" s="21"/>
      <c r="E31" s="22"/>
      <c r="F31" s="21"/>
      <c r="G31" s="22"/>
      <c r="H31" s="21"/>
      <c r="I31" s="22"/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1"/>
      <c r="U31" s="22"/>
      <c r="V31" s="21"/>
      <c r="W31" s="22"/>
      <c r="X31" s="21"/>
      <c r="Y31" s="22"/>
      <c r="AA31" s="22"/>
      <c r="AB31" s="22"/>
      <c r="AE31" s="24"/>
      <c r="AF31" s="25"/>
    </row>
    <row r="32" spans="2:35" ht="20.100000000000001" customHeight="1" x14ac:dyDescent="0.25">
      <c r="B32" s="39">
        <v>3</v>
      </c>
      <c r="C32" s="16" t="s">
        <v>25</v>
      </c>
      <c r="D32" s="9">
        <v>14060.999599999999</v>
      </c>
      <c r="E32" s="5">
        <v>746.11839999999995</v>
      </c>
      <c r="F32" s="9">
        <v>14061.087</v>
      </c>
      <c r="G32" s="5">
        <v>746.20690000000002</v>
      </c>
      <c r="H32" s="9">
        <v>14061.6366</v>
      </c>
      <c r="I32" s="5">
        <v>746.76769999999999</v>
      </c>
      <c r="J32" s="9">
        <v>14062.1792</v>
      </c>
      <c r="K32" s="5">
        <v>747.32849999999996</v>
      </c>
      <c r="L32" s="9">
        <v>14062.715</v>
      </c>
      <c r="M32" s="5">
        <v>747.8895</v>
      </c>
      <c r="N32" s="9">
        <v>14063.05</v>
      </c>
      <c r="O32" s="5">
        <v>748.24379999999996</v>
      </c>
      <c r="P32" s="9">
        <v>14063.244199999999</v>
      </c>
      <c r="Q32" s="5">
        <v>748.45050000000003</v>
      </c>
      <c r="R32" s="9">
        <v>14063.766799999999</v>
      </c>
      <c r="S32" s="2">
        <f t="shared" ref="S32:S44" si="6">AA32-AE32</f>
        <v>749.00170000000003</v>
      </c>
      <c r="T32" s="9">
        <v>14063.8488</v>
      </c>
      <c r="U32" s="2">
        <f t="shared" ref="U32:U44" si="7">AB32-AF32</f>
        <v>749.03729999999996</v>
      </c>
      <c r="V32" s="9">
        <v>14064.283100000001</v>
      </c>
      <c r="W32" s="5">
        <v>748.77290000000005</v>
      </c>
      <c r="X32" s="9">
        <v>14064.364</v>
      </c>
      <c r="Y32" s="5">
        <v>748.7115</v>
      </c>
      <c r="AA32" s="5">
        <v>749.01170000000002</v>
      </c>
      <c r="AB32" s="5">
        <v>749.10029999999995</v>
      </c>
      <c r="AE32" s="24">
        <v>0.01</v>
      </c>
      <c r="AF32" s="25">
        <v>6.3E-2</v>
      </c>
    </row>
    <row r="33" spans="2:32" ht="20.100000000000001" customHeight="1" x14ac:dyDescent="0.25">
      <c r="B33" s="39"/>
      <c r="C33" s="14" t="s">
        <v>12</v>
      </c>
      <c r="D33" s="7">
        <v>14078.3457</v>
      </c>
      <c r="E33" s="2">
        <v>745.81740000000002</v>
      </c>
      <c r="F33" s="7">
        <v>14078.4157</v>
      </c>
      <c r="G33" s="2">
        <v>745.90610000000004</v>
      </c>
      <c r="H33" s="7">
        <v>14078.855600000001</v>
      </c>
      <c r="I33" s="2">
        <v>746.46820000000002</v>
      </c>
      <c r="J33" s="7">
        <v>14079.2899</v>
      </c>
      <c r="K33" s="2">
        <v>747.03039999999999</v>
      </c>
      <c r="L33" s="7">
        <v>14079.7189</v>
      </c>
      <c r="M33" s="2">
        <v>747.59270000000004</v>
      </c>
      <c r="N33" s="7">
        <v>14079.986999999999</v>
      </c>
      <c r="O33" s="2">
        <v>747.9479</v>
      </c>
      <c r="P33" s="7">
        <v>14080.142400000001</v>
      </c>
      <c r="Q33" s="2">
        <v>748.15509999999995</v>
      </c>
      <c r="R33" s="7">
        <v>14080.560799999999</v>
      </c>
      <c r="S33" s="2">
        <f t="shared" si="6"/>
        <v>748.70749999999998</v>
      </c>
      <c r="T33" s="7">
        <v>14080.626399999999</v>
      </c>
      <c r="U33" s="2">
        <f t="shared" si="7"/>
        <v>748.74329999999998</v>
      </c>
      <c r="V33" s="7">
        <v>14080.974</v>
      </c>
      <c r="W33" s="2">
        <v>748.48009999999999</v>
      </c>
      <c r="X33" s="7">
        <v>14081.0388</v>
      </c>
      <c r="Y33" s="2">
        <v>748.41890000000001</v>
      </c>
      <c r="AA33" s="2">
        <v>748.71749999999997</v>
      </c>
      <c r="AB33" s="2">
        <v>748.80629999999996</v>
      </c>
      <c r="AE33" s="24">
        <v>0.01</v>
      </c>
      <c r="AF33" s="25">
        <v>6.3E-2</v>
      </c>
    </row>
    <row r="34" spans="2:32" ht="20.100000000000001" customHeight="1" x14ac:dyDescent="0.25">
      <c r="B34" s="39"/>
      <c r="C34" s="14" t="s">
        <v>13</v>
      </c>
      <c r="D34" s="7">
        <v>14095.691800000001</v>
      </c>
      <c r="E34" s="2">
        <v>745.49670000000003</v>
      </c>
      <c r="F34" s="7">
        <v>14095.7444</v>
      </c>
      <c r="G34" s="2">
        <v>745.58569999999997</v>
      </c>
      <c r="H34" s="7">
        <v>14096.0746</v>
      </c>
      <c r="I34" s="2">
        <v>746.14940000000001</v>
      </c>
      <c r="J34" s="7">
        <v>14096.4007</v>
      </c>
      <c r="K34" s="2">
        <v>746.71320000000003</v>
      </c>
      <c r="L34" s="7">
        <v>14096.7227</v>
      </c>
      <c r="M34" s="2">
        <v>747.27700000000004</v>
      </c>
      <c r="N34" s="7">
        <v>14096.924000000001</v>
      </c>
      <c r="O34" s="2">
        <v>747.63319999999999</v>
      </c>
      <c r="P34" s="7">
        <v>14097.0407</v>
      </c>
      <c r="Q34" s="2">
        <v>747.84090000000003</v>
      </c>
      <c r="R34" s="7">
        <v>14097.354799999999</v>
      </c>
      <c r="S34" s="2">
        <f t="shared" si="6"/>
        <v>748.39490000000001</v>
      </c>
      <c r="T34" s="7">
        <v>14097.404</v>
      </c>
      <c r="U34" s="2">
        <f t="shared" si="7"/>
        <v>748.43100000000004</v>
      </c>
      <c r="V34" s="7">
        <v>14097.665000000001</v>
      </c>
      <c r="W34" s="2">
        <v>748.16899999999998</v>
      </c>
      <c r="X34" s="7">
        <v>14097.713599999999</v>
      </c>
      <c r="Y34" s="2">
        <v>748.10799999999995</v>
      </c>
      <c r="AA34" s="2">
        <v>748.4049</v>
      </c>
      <c r="AB34" s="2">
        <v>748.49400000000003</v>
      </c>
      <c r="AE34" s="24">
        <v>0.01</v>
      </c>
      <c r="AF34" s="25">
        <v>6.3E-2</v>
      </c>
    </row>
    <row r="35" spans="2:32" ht="20.100000000000001" customHeight="1" x14ac:dyDescent="0.25">
      <c r="B35" s="39"/>
      <c r="C35" s="14" t="s">
        <v>28</v>
      </c>
      <c r="D35" s="7">
        <v>14096.332</v>
      </c>
      <c r="E35" s="2">
        <v>745.48500000000001</v>
      </c>
      <c r="F35" s="7">
        <v>14096.384</v>
      </c>
      <c r="G35" s="2">
        <v>745.57349999999997</v>
      </c>
      <c r="H35" s="7">
        <v>14096.710499999999</v>
      </c>
      <c r="I35" s="2">
        <v>746.13729999999998</v>
      </c>
      <c r="J35" s="7">
        <v>14097.032800000001</v>
      </c>
      <c r="K35" s="2">
        <v>746.7011</v>
      </c>
      <c r="L35" s="7">
        <v>14097.351000000001</v>
      </c>
      <c r="M35" s="2">
        <v>747.26499999999999</v>
      </c>
      <c r="N35" s="7">
        <v>14097.55</v>
      </c>
      <c r="O35" s="2">
        <v>747.62099999999998</v>
      </c>
      <c r="P35" s="7">
        <v>14097.665300000001</v>
      </c>
      <c r="Q35" s="2">
        <v>747.82899999999995</v>
      </c>
      <c r="R35" s="7">
        <v>14097.9758</v>
      </c>
      <c r="S35" s="2">
        <f t="shared" si="6"/>
        <v>748.38300000000004</v>
      </c>
      <c r="T35" s="7">
        <v>14098.025</v>
      </c>
      <c r="U35" s="2">
        <f t="shared" si="7"/>
        <v>748.41899999999998</v>
      </c>
      <c r="V35" s="7">
        <v>14098.2824</v>
      </c>
      <c r="W35" s="2">
        <v>748.15710000000001</v>
      </c>
      <c r="X35" s="7">
        <v>14098.331</v>
      </c>
      <c r="Y35" s="2">
        <v>748.096</v>
      </c>
      <c r="AA35" s="11">
        <v>748.39300000000003</v>
      </c>
      <c r="AB35" s="2">
        <v>748.48199999999997</v>
      </c>
      <c r="AE35" s="24">
        <v>0.01</v>
      </c>
      <c r="AF35" s="25">
        <v>6.3E-2</v>
      </c>
    </row>
    <row r="36" spans="2:32" ht="20.100000000000001" customHeight="1" x14ac:dyDescent="0.25">
      <c r="B36" s="39"/>
      <c r="C36" s="14" t="s">
        <v>14</v>
      </c>
      <c r="D36" s="7">
        <v>14113.037899999999</v>
      </c>
      <c r="E36" s="2">
        <v>745.15629999999999</v>
      </c>
      <c r="F36" s="7">
        <v>14113.073</v>
      </c>
      <c r="G36" s="2">
        <v>745.24559999999997</v>
      </c>
      <c r="H36" s="7">
        <v>14113.293600000001</v>
      </c>
      <c r="I36" s="2">
        <v>745.81110000000001</v>
      </c>
      <c r="J36" s="7">
        <v>14113.511399999999</v>
      </c>
      <c r="K36" s="2">
        <v>746.37670000000003</v>
      </c>
      <c r="L36" s="7">
        <v>14113.726500000001</v>
      </c>
      <c r="M36" s="2">
        <v>746.94240000000002</v>
      </c>
      <c r="N36" s="7">
        <v>14113.861000000001</v>
      </c>
      <c r="O36" s="2">
        <v>747.29960000000005</v>
      </c>
      <c r="P36" s="7">
        <v>14113.939</v>
      </c>
      <c r="Q36" s="2">
        <v>747.50810000000001</v>
      </c>
      <c r="R36" s="7">
        <v>14114.1487</v>
      </c>
      <c r="S36" s="2">
        <f t="shared" si="6"/>
        <v>748.06380000000001</v>
      </c>
      <c r="T36" s="7">
        <v>14114.1816</v>
      </c>
      <c r="U36" s="2">
        <f t="shared" si="7"/>
        <v>748.10019999999997</v>
      </c>
      <c r="V36" s="7">
        <v>14114.356</v>
      </c>
      <c r="W36" s="2">
        <v>747.83960000000002</v>
      </c>
      <c r="X36" s="7">
        <v>14114.388499999999</v>
      </c>
      <c r="Y36" s="2">
        <v>747.779</v>
      </c>
      <c r="AA36" s="2">
        <v>748.07380000000001</v>
      </c>
      <c r="AB36" s="2">
        <v>748.16319999999996</v>
      </c>
      <c r="AE36" s="24">
        <v>0.01</v>
      </c>
      <c r="AF36" s="25">
        <v>6.3E-2</v>
      </c>
    </row>
    <row r="37" spans="2:32" ht="20.100000000000001" customHeight="1" x14ac:dyDescent="0.25">
      <c r="B37" s="39"/>
      <c r="C37" s="14" t="s">
        <v>17</v>
      </c>
      <c r="D37" s="7">
        <v>14130.384</v>
      </c>
      <c r="E37" s="2">
        <v>744.7962</v>
      </c>
      <c r="F37" s="7">
        <v>14130.4017</v>
      </c>
      <c r="G37" s="2">
        <v>744.88580000000002</v>
      </c>
      <c r="H37" s="7">
        <v>14130.5126</v>
      </c>
      <c r="I37" s="2">
        <v>745.45339999999999</v>
      </c>
      <c r="J37" s="7">
        <v>14130.6222</v>
      </c>
      <c r="K37" s="2">
        <v>746.02110000000005</v>
      </c>
      <c r="L37" s="7">
        <v>14130.7304</v>
      </c>
      <c r="M37" s="2">
        <v>746.58879999999999</v>
      </c>
      <c r="N37" s="7">
        <v>14130.798000000001</v>
      </c>
      <c r="O37" s="2">
        <v>746.94730000000004</v>
      </c>
      <c r="P37" s="7">
        <v>14130.8372</v>
      </c>
      <c r="Q37" s="2">
        <v>747.15650000000005</v>
      </c>
      <c r="R37" s="7">
        <v>14130.9427</v>
      </c>
      <c r="S37" s="2">
        <f t="shared" si="6"/>
        <v>747.71420000000001</v>
      </c>
      <c r="T37" s="7">
        <v>14130.9593</v>
      </c>
      <c r="U37" s="2">
        <f t="shared" si="7"/>
        <v>747.7509</v>
      </c>
      <c r="V37" s="7">
        <v>14131.046899999999</v>
      </c>
      <c r="W37" s="2">
        <v>747.49199999999996</v>
      </c>
      <c r="X37" s="7">
        <v>14131.0633</v>
      </c>
      <c r="Y37" s="2">
        <v>747.43169999999998</v>
      </c>
      <c r="AA37" s="2">
        <v>747.7242</v>
      </c>
      <c r="AB37" s="2">
        <v>747.81389999999999</v>
      </c>
      <c r="AE37" s="24">
        <v>0.01</v>
      </c>
      <c r="AF37" s="25">
        <v>6.3E-2</v>
      </c>
    </row>
    <row r="38" spans="2:32" ht="20.100000000000001" customHeight="1" x14ac:dyDescent="0.25">
      <c r="B38" s="39"/>
      <c r="C38" s="14" t="s">
        <v>18</v>
      </c>
      <c r="D38" s="7">
        <v>14147.7302</v>
      </c>
      <c r="E38" s="2">
        <v>744.41629999999998</v>
      </c>
      <c r="F38" s="7">
        <v>14147.7304</v>
      </c>
      <c r="G38" s="2">
        <v>744.50630000000001</v>
      </c>
      <c r="H38" s="7">
        <v>14147.7317</v>
      </c>
      <c r="I38" s="2">
        <v>745.07629999999995</v>
      </c>
      <c r="J38" s="7">
        <v>14147.732900000001</v>
      </c>
      <c r="K38" s="2">
        <v>745.6463</v>
      </c>
      <c r="L38" s="7">
        <v>14147.734200000001</v>
      </c>
      <c r="M38" s="2">
        <v>746.21619999999996</v>
      </c>
      <c r="N38" s="7">
        <v>14147.735000000001</v>
      </c>
      <c r="O38" s="2">
        <v>746.57619999999997</v>
      </c>
      <c r="P38" s="7">
        <v>14147.735500000001</v>
      </c>
      <c r="Q38" s="2">
        <v>746.78620000000001</v>
      </c>
      <c r="R38" s="7">
        <v>14147.736699999999</v>
      </c>
      <c r="S38" s="2">
        <f t="shared" si="6"/>
        <v>747.34619999999995</v>
      </c>
      <c r="T38" s="7">
        <v>14147.7369</v>
      </c>
      <c r="U38" s="2">
        <f t="shared" si="7"/>
        <v>747.38319999999999</v>
      </c>
      <c r="V38" s="7">
        <v>14147.7379</v>
      </c>
      <c r="W38" s="2">
        <v>747.12609999999995</v>
      </c>
      <c r="X38" s="7">
        <v>14147.7381</v>
      </c>
      <c r="Y38" s="2">
        <v>747.06610000000001</v>
      </c>
      <c r="AA38" s="2">
        <v>747.35619999999994</v>
      </c>
      <c r="AB38" s="2">
        <v>747.44619999999998</v>
      </c>
      <c r="AE38" s="24">
        <v>0.01</v>
      </c>
      <c r="AF38" s="25">
        <v>6.3E-2</v>
      </c>
    </row>
    <row r="39" spans="2:32" ht="20.100000000000001" customHeight="1" x14ac:dyDescent="0.25">
      <c r="B39" s="39"/>
      <c r="C39" s="14" t="s">
        <v>19</v>
      </c>
      <c r="D39" s="7">
        <v>14165.076300000001</v>
      </c>
      <c r="E39" s="2">
        <v>744.01679999999999</v>
      </c>
      <c r="F39" s="7">
        <v>14165.058999999999</v>
      </c>
      <c r="G39" s="2">
        <v>744.10720000000003</v>
      </c>
      <c r="H39" s="7">
        <v>14164.950699999999</v>
      </c>
      <c r="I39" s="2">
        <v>744.67970000000003</v>
      </c>
      <c r="J39" s="7">
        <v>14164.843699999999</v>
      </c>
      <c r="K39" s="2">
        <v>745.25220000000002</v>
      </c>
      <c r="L39" s="7">
        <v>14164.737999999999</v>
      </c>
      <c r="M39" s="2">
        <v>745.82470000000001</v>
      </c>
      <c r="N39" s="7">
        <v>14164.672</v>
      </c>
      <c r="O39" s="2">
        <v>746.18629999999996</v>
      </c>
      <c r="P39" s="7">
        <v>14164.6337</v>
      </c>
      <c r="Q39" s="2">
        <v>746.3972</v>
      </c>
      <c r="R39" s="7">
        <v>14164.530699999999</v>
      </c>
      <c r="S39" s="2">
        <f t="shared" si="6"/>
        <v>746.95960000000002</v>
      </c>
      <c r="T39" s="7">
        <v>14164.514499999999</v>
      </c>
      <c r="U39" s="2">
        <f t="shared" si="7"/>
        <v>746.99699999999996</v>
      </c>
      <c r="V39" s="7">
        <v>14164.428900000001</v>
      </c>
      <c r="W39" s="2">
        <v>746.74199999999996</v>
      </c>
      <c r="X39" s="7">
        <v>14164.412899999999</v>
      </c>
      <c r="Y39" s="2">
        <v>746.68240000000003</v>
      </c>
      <c r="AA39" s="2">
        <v>746.96960000000001</v>
      </c>
      <c r="AB39" s="2">
        <v>747.06</v>
      </c>
      <c r="AE39" s="24">
        <v>0.01</v>
      </c>
      <c r="AF39" s="25">
        <v>6.3E-2</v>
      </c>
    </row>
    <row r="40" spans="2:32" ht="20.100000000000001" customHeight="1" x14ac:dyDescent="0.25">
      <c r="B40" s="39"/>
      <c r="C40" s="14" t="s">
        <v>16</v>
      </c>
      <c r="D40" s="7">
        <v>14182.422399999999</v>
      </c>
      <c r="E40" s="2">
        <v>743.59749999999997</v>
      </c>
      <c r="F40" s="7">
        <v>14182.387699999999</v>
      </c>
      <c r="G40" s="2">
        <v>743.68830000000003</v>
      </c>
      <c r="H40" s="7">
        <v>14182.1697</v>
      </c>
      <c r="I40" s="2">
        <v>744.26369999999997</v>
      </c>
      <c r="J40" s="7">
        <v>14181.954400000001</v>
      </c>
      <c r="K40" s="2">
        <v>744.83910000000003</v>
      </c>
      <c r="L40" s="7">
        <v>14181.741900000001</v>
      </c>
      <c r="M40" s="2">
        <v>745.41430000000003</v>
      </c>
      <c r="N40" s="7">
        <v>14181.609</v>
      </c>
      <c r="O40" s="2">
        <v>745.77760000000001</v>
      </c>
      <c r="P40" s="7">
        <v>14181.531999999999</v>
      </c>
      <c r="Q40" s="2">
        <v>745.98950000000002</v>
      </c>
      <c r="R40" s="7">
        <v>14181.3246</v>
      </c>
      <c r="S40" s="2">
        <f t="shared" si="6"/>
        <v>746.55460000000005</v>
      </c>
      <c r="T40" s="7">
        <v>14181.292100000001</v>
      </c>
      <c r="U40" s="2">
        <f t="shared" si="7"/>
        <v>746.5924</v>
      </c>
      <c r="V40" s="7">
        <v>14181.1199</v>
      </c>
      <c r="W40" s="2">
        <v>746.33969999999999</v>
      </c>
      <c r="X40" s="7">
        <v>14181.0877</v>
      </c>
      <c r="Y40" s="2">
        <v>746.28039999999999</v>
      </c>
      <c r="AA40" s="2">
        <v>746.56460000000004</v>
      </c>
      <c r="AB40" s="2">
        <v>746.65539999999999</v>
      </c>
      <c r="AE40" s="24">
        <v>0.01</v>
      </c>
      <c r="AF40" s="25">
        <v>6.3E-2</v>
      </c>
    </row>
    <row r="41" spans="2:32" ht="20.100000000000001" customHeight="1" x14ac:dyDescent="0.25">
      <c r="B41" s="39"/>
      <c r="C41" s="14" t="s">
        <v>29</v>
      </c>
      <c r="D41" s="7">
        <v>14193.495999999999</v>
      </c>
      <c r="E41" s="3">
        <v>743.32</v>
      </c>
      <c r="F41" s="7">
        <v>14193.4457</v>
      </c>
      <c r="G41" s="2">
        <v>743.41079999999999</v>
      </c>
      <c r="H41" s="7">
        <v>14193.158600000001</v>
      </c>
      <c r="I41" s="2">
        <v>743.98810000000003</v>
      </c>
      <c r="J41" s="7">
        <v>14192.875099999999</v>
      </c>
      <c r="K41" s="2">
        <v>744.56529999999998</v>
      </c>
      <c r="L41" s="7">
        <v>14192.5951</v>
      </c>
      <c r="M41" s="2">
        <v>745.14239999999995</v>
      </c>
      <c r="N41" s="7">
        <v>14192.42</v>
      </c>
      <c r="O41" s="2">
        <v>745.50699999999995</v>
      </c>
      <c r="P41" s="7">
        <v>14192.318499999999</v>
      </c>
      <c r="Q41" s="2">
        <v>745.71939999999995</v>
      </c>
      <c r="R41" s="7">
        <v>14192.045400000001</v>
      </c>
      <c r="S41" s="2">
        <f t="shared" si="6"/>
        <v>746.28639999999996</v>
      </c>
      <c r="T41" s="7">
        <v>14192.001</v>
      </c>
      <c r="U41" s="2">
        <f t="shared" si="7"/>
        <v>746.32500000000005</v>
      </c>
      <c r="V41" s="7">
        <v>14191.775600000001</v>
      </c>
      <c r="W41" s="2">
        <v>746.07320000000004</v>
      </c>
      <c r="X41" s="7">
        <v>14191.731</v>
      </c>
      <c r="Y41" s="2">
        <v>746.01400000000001</v>
      </c>
      <c r="AA41" s="2">
        <v>746.29639999999995</v>
      </c>
      <c r="AB41" s="2">
        <v>746.38800000000003</v>
      </c>
      <c r="AE41" s="24">
        <v>0.01</v>
      </c>
      <c r="AF41" s="25">
        <v>6.3E-2</v>
      </c>
    </row>
    <row r="42" spans="2:32" ht="20.100000000000001" customHeight="1" x14ac:dyDescent="0.25">
      <c r="B42" s="39"/>
      <c r="C42" s="14" t="s">
        <v>21</v>
      </c>
      <c r="D42" s="7">
        <v>14199.7685</v>
      </c>
      <c r="E42" s="2">
        <v>743.1585</v>
      </c>
      <c r="F42" s="7">
        <v>14199.716399999999</v>
      </c>
      <c r="G42" s="2">
        <v>743.24980000000005</v>
      </c>
      <c r="H42" s="7">
        <v>14199.3887</v>
      </c>
      <c r="I42" s="2">
        <v>743.82830000000001</v>
      </c>
      <c r="J42" s="7">
        <v>14199.065199999999</v>
      </c>
      <c r="K42" s="2">
        <v>744.4067</v>
      </c>
      <c r="L42" s="7">
        <v>14198.745699999999</v>
      </c>
      <c r="M42" s="2">
        <v>744.98490000000004</v>
      </c>
      <c r="N42" s="7">
        <v>14198.546</v>
      </c>
      <c r="O42" s="2">
        <v>745.3501</v>
      </c>
      <c r="P42" s="7">
        <v>14198.430200000001</v>
      </c>
      <c r="Q42" s="2">
        <v>745.56309999999996</v>
      </c>
      <c r="R42" s="7">
        <v>14198.1186</v>
      </c>
      <c r="S42" s="2">
        <f t="shared" si="6"/>
        <v>746.13110000000006</v>
      </c>
      <c r="T42" s="7">
        <v>14198.069799999999</v>
      </c>
      <c r="U42" s="2">
        <f t="shared" si="7"/>
        <v>746.16930000000002</v>
      </c>
      <c r="V42" s="7">
        <v>14197.810799999999</v>
      </c>
      <c r="W42" s="2">
        <v>745.91899999999998</v>
      </c>
      <c r="X42" s="7">
        <v>14197.7626</v>
      </c>
      <c r="Y42" s="2">
        <v>745.86030000000005</v>
      </c>
      <c r="AA42" s="2">
        <v>746.14110000000005</v>
      </c>
      <c r="AB42" s="2">
        <v>746.23230000000001</v>
      </c>
      <c r="AE42" s="24">
        <v>0.01</v>
      </c>
      <c r="AF42" s="25">
        <v>6.3E-2</v>
      </c>
    </row>
    <row r="43" spans="2:32" ht="20.100000000000001" customHeight="1" x14ac:dyDescent="0.25">
      <c r="B43" s="39"/>
      <c r="C43" s="13" t="s">
        <v>22</v>
      </c>
      <c r="D43" s="7">
        <v>14217.114600000001</v>
      </c>
      <c r="E43" s="2">
        <v>742.69979999999998</v>
      </c>
      <c r="F43" s="7">
        <v>14217.045</v>
      </c>
      <c r="G43" s="2">
        <v>742.79169999999999</v>
      </c>
      <c r="H43" s="7">
        <v>14216.6077</v>
      </c>
      <c r="I43" s="2">
        <v>743.37350000000004</v>
      </c>
      <c r="J43" s="7">
        <v>14216.175999999999</v>
      </c>
      <c r="K43" s="2">
        <v>743.95510000000002</v>
      </c>
      <c r="L43" s="7">
        <v>14215.749599999999</v>
      </c>
      <c r="M43" s="2">
        <v>744.53660000000002</v>
      </c>
      <c r="N43" s="7">
        <v>14215.483</v>
      </c>
      <c r="O43" s="2">
        <v>744.90380000000005</v>
      </c>
      <c r="P43" s="7">
        <v>14215.3285</v>
      </c>
      <c r="Q43" s="2">
        <v>745.11789999999996</v>
      </c>
      <c r="R43" s="7">
        <v>14214.9126</v>
      </c>
      <c r="S43" s="2">
        <f t="shared" si="6"/>
        <v>745.68910000000005</v>
      </c>
      <c r="T43" s="7">
        <v>14214.847400000001</v>
      </c>
      <c r="U43" s="2">
        <f t="shared" si="7"/>
        <v>745.7278</v>
      </c>
      <c r="V43" s="7">
        <v>14214.5018</v>
      </c>
      <c r="W43" s="2">
        <v>745.48009999999999</v>
      </c>
      <c r="X43" s="7">
        <v>14214.437400000001</v>
      </c>
      <c r="Y43" s="2">
        <v>745.42190000000005</v>
      </c>
      <c r="AA43" s="2">
        <v>745.69910000000004</v>
      </c>
      <c r="AB43" s="2">
        <v>745.79079999999999</v>
      </c>
      <c r="AE43" s="24">
        <v>0.01</v>
      </c>
      <c r="AF43" s="25">
        <v>6.3E-2</v>
      </c>
    </row>
    <row r="44" spans="2:32" ht="20.100000000000001" customHeight="1" thickBot="1" x14ac:dyDescent="0.3">
      <c r="B44" s="40"/>
      <c r="C44" s="17" t="s">
        <v>23</v>
      </c>
      <c r="D44" s="8">
        <v>14234.4607</v>
      </c>
      <c r="E44" s="4">
        <v>742.22130000000004</v>
      </c>
      <c r="F44" s="8">
        <v>14234.3737</v>
      </c>
      <c r="G44" s="4">
        <v>742.31380000000001</v>
      </c>
      <c r="H44" s="8">
        <v>14233.826800000001</v>
      </c>
      <c r="I44" s="4">
        <v>742.89919999999995</v>
      </c>
      <c r="J44" s="8">
        <v>14233.286700000001</v>
      </c>
      <c r="K44" s="4">
        <v>743.48429999999996</v>
      </c>
      <c r="L44" s="8">
        <v>14232.7534</v>
      </c>
      <c r="M44" s="4">
        <v>744.0693</v>
      </c>
      <c r="N44" s="8">
        <v>14232.42</v>
      </c>
      <c r="O44" s="4">
        <v>744.43870000000004</v>
      </c>
      <c r="P44" s="8">
        <v>14232.226699999999</v>
      </c>
      <c r="Q44" s="4">
        <v>744.65409999999997</v>
      </c>
      <c r="R44" s="8">
        <v>14231.7065</v>
      </c>
      <c r="S44" s="4">
        <f t="shared" si="6"/>
        <v>745.22860000000003</v>
      </c>
      <c r="T44" s="8">
        <v>14231.625</v>
      </c>
      <c r="U44" s="4">
        <f t="shared" si="7"/>
        <v>745.26790000000005</v>
      </c>
      <c r="V44" s="8">
        <v>14231.192800000001</v>
      </c>
      <c r="W44" s="4">
        <v>745.02300000000002</v>
      </c>
      <c r="X44" s="8">
        <v>14231.1122</v>
      </c>
      <c r="Y44" s="4">
        <v>744.96519999999998</v>
      </c>
      <c r="AA44" s="4">
        <v>745.23860000000002</v>
      </c>
      <c r="AB44" s="4">
        <v>745.33090000000004</v>
      </c>
      <c r="AE44" s="24">
        <v>0.01</v>
      </c>
      <c r="AF44" s="25">
        <v>6.3E-2</v>
      </c>
    </row>
  </sheetData>
  <mergeCells count="15">
    <mergeCell ref="B6:B18"/>
    <mergeCell ref="B19:B31"/>
    <mergeCell ref="B32:B44"/>
    <mergeCell ref="B3:Y3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44"/>
  <sheetViews>
    <sheetView zoomScale="70" zoomScaleNormal="70" workbookViewId="0"/>
  </sheetViews>
  <sheetFormatPr defaultRowHeight="15" x14ac:dyDescent="0.25"/>
  <cols>
    <col min="3" max="3" width="12.125" customWidth="1"/>
    <col min="4" max="4" width="13.625" customWidth="1"/>
    <col min="5" max="5" width="10.625" customWidth="1"/>
    <col min="6" max="6" width="13.625" customWidth="1"/>
    <col min="7" max="7" width="10.625" customWidth="1"/>
    <col min="8" max="8" width="13.625" customWidth="1"/>
    <col min="9" max="9" width="10.625" customWidth="1"/>
    <col min="10" max="10" width="13.625" customWidth="1"/>
    <col min="11" max="11" width="10.625" customWidth="1"/>
    <col min="12" max="12" width="13.625" customWidth="1"/>
    <col min="13" max="13" width="10.625" customWidth="1"/>
    <col min="14" max="14" width="13.625" customWidth="1"/>
    <col min="15" max="15" width="10.625" customWidth="1"/>
    <col min="16" max="16" width="13.625" customWidth="1"/>
    <col min="17" max="17" width="10.625" customWidth="1"/>
    <col min="18" max="18" width="13.625" customWidth="1"/>
    <col min="19" max="19" width="10.625" customWidth="1"/>
    <col min="20" max="20" width="13.625" customWidth="1"/>
    <col min="21" max="21" width="10.625" customWidth="1"/>
    <col min="22" max="22" width="13.625" customWidth="1"/>
    <col min="23" max="23" width="10.625" customWidth="1"/>
    <col min="24" max="24" width="13.625" customWidth="1"/>
    <col min="25" max="25" width="10.625" customWidth="1"/>
    <col min="27" max="28" width="10.625" customWidth="1"/>
    <col min="34" max="34" width="10" bestFit="1" customWidth="1"/>
  </cols>
  <sheetData>
    <row r="2" spans="2:35" ht="15.75" thickBot="1" x14ac:dyDescent="0.3"/>
    <row r="3" spans="2:35" ht="39.950000000000003" customHeight="1" thickBot="1" x14ac:dyDescent="0.3">
      <c r="B3" s="30" t="s">
        <v>37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2"/>
    </row>
    <row r="4" spans="2:35" ht="20.100000000000001" customHeight="1" x14ac:dyDescent="0.25">
      <c r="B4" s="18"/>
      <c r="C4" s="12"/>
      <c r="D4" s="33" t="s">
        <v>31</v>
      </c>
      <c r="E4" s="34"/>
      <c r="F4" s="33" t="s">
        <v>0</v>
      </c>
      <c r="G4" s="34"/>
      <c r="H4" s="33" t="s">
        <v>1</v>
      </c>
      <c r="I4" s="34"/>
      <c r="J4" s="33" t="s">
        <v>2</v>
      </c>
      <c r="K4" s="34"/>
      <c r="L4" s="33" t="s">
        <v>3</v>
      </c>
      <c r="M4" s="34"/>
      <c r="N4" s="33" t="s">
        <v>30</v>
      </c>
      <c r="O4" s="34"/>
      <c r="P4" s="33" t="s">
        <v>4</v>
      </c>
      <c r="Q4" s="34"/>
      <c r="R4" s="33" t="s">
        <v>5</v>
      </c>
      <c r="S4" s="34"/>
      <c r="T4" s="33" t="s">
        <v>32</v>
      </c>
      <c r="U4" s="34"/>
      <c r="V4" s="33" t="s">
        <v>6</v>
      </c>
      <c r="W4" s="34"/>
      <c r="X4" s="33" t="s">
        <v>33</v>
      </c>
      <c r="Y4" s="34"/>
      <c r="AA4" s="27" t="s">
        <v>5</v>
      </c>
      <c r="AB4" s="27" t="s">
        <v>35</v>
      </c>
    </row>
    <row r="5" spans="2:35" ht="20.100000000000001" customHeight="1" x14ac:dyDescent="0.25">
      <c r="B5" s="19" t="s">
        <v>9</v>
      </c>
      <c r="C5" s="13" t="s">
        <v>8</v>
      </c>
      <c r="D5" s="6" t="s">
        <v>7</v>
      </c>
      <c r="E5" s="3" t="s">
        <v>10</v>
      </c>
      <c r="F5" s="6" t="s">
        <v>7</v>
      </c>
      <c r="G5" s="3" t="s">
        <v>10</v>
      </c>
      <c r="H5" s="6" t="s">
        <v>7</v>
      </c>
      <c r="I5" s="3" t="s">
        <v>10</v>
      </c>
      <c r="J5" s="6" t="s">
        <v>7</v>
      </c>
      <c r="K5" s="3" t="s">
        <v>10</v>
      </c>
      <c r="L5" s="6" t="s">
        <v>7</v>
      </c>
      <c r="M5" s="3" t="s">
        <v>10</v>
      </c>
      <c r="N5" s="6" t="s">
        <v>7</v>
      </c>
      <c r="O5" s="3" t="s">
        <v>10</v>
      </c>
      <c r="P5" s="6" t="s">
        <v>7</v>
      </c>
      <c r="Q5" s="3" t="s">
        <v>10</v>
      </c>
      <c r="R5" s="6" t="s">
        <v>7</v>
      </c>
      <c r="S5" s="3" t="s">
        <v>10</v>
      </c>
      <c r="T5" s="6" t="s">
        <v>7</v>
      </c>
      <c r="U5" s="3" t="s">
        <v>10</v>
      </c>
      <c r="V5" s="6" t="s">
        <v>7</v>
      </c>
      <c r="W5" s="3" t="s">
        <v>10</v>
      </c>
      <c r="X5" s="6" t="s">
        <v>7</v>
      </c>
      <c r="Y5" s="3" t="s">
        <v>10</v>
      </c>
    </row>
    <row r="6" spans="2:35" ht="20.100000000000001" customHeight="1" x14ac:dyDescent="0.25">
      <c r="B6" s="35">
        <v>1</v>
      </c>
      <c r="C6" s="14" t="s">
        <v>11</v>
      </c>
      <c r="D6" s="7">
        <v>13715.744500000001</v>
      </c>
      <c r="E6" s="2">
        <v>0</v>
      </c>
      <c r="F6" s="7">
        <v>13716.1039</v>
      </c>
      <c r="G6" s="2">
        <v>0</v>
      </c>
      <c r="H6" s="7">
        <v>13718.375</v>
      </c>
      <c r="I6" s="2">
        <v>0</v>
      </c>
      <c r="J6" s="7">
        <v>13720.6389</v>
      </c>
      <c r="K6" s="2">
        <v>0</v>
      </c>
      <c r="L6" s="7">
        <v>13722.891900000001</v>
      </c>
      <c r="M6" s="2">
        <v>0</v>
      </c>
      <c r="N6" s="7">
        <v>13724.31</v>
      </c>
      <c r="O6" s="2">
        <v>0</v>
      </c>
      <c r="P6" s="7">
        <v>13725.1355</v>
      </c>
      <c r="Q6" s="2">
        <v>0</v>
      </c>
      <c r="R6" s="7">
        <v>13727.369000000001</v>
      </c>
      <c r="S6" s="2">
        <v>0</v>
      </c>
      <c r="T6" s="7">
        <v>13727.720799999999</v>
      </c>
      <c r="U6" s="2">
        <v>0</v>
      </c>
      <c r="V6" s="7">
        <v>13729.5926</v>
      </c>
      <c r="W6" s="2">
        <v>0</v>
      </c>
      <c r="X6" s="7">
        <v>13729.942800000001</v>
      </c>
      <c r="Y6" s="2">
        <v>0</v>
      </c>
      <c r="AA6" s="2">
        <v>750.50409999999999</v>
      </c>
      <c r="AB6" s="2">
        <v>750.53840000000002</v>
      </c>
      <c r="AE6" s="24">
        <v>6.0000000000000001E-3</v>
      </c>
      <c r="AF6" s="25">
        <v>3.7999999999999999E-2</v>
      </c>
      <c r="AH6" s="26">
        <v>13727.725</v>
      </c>
      <c r="AI6" s="27"/>
    </row>
    <row r="7" spans="2:35" ht="20.100000000000001" customHeight="1" x14ac:dyDescent="0.25">
      <c r="B7" s="36"/>
      <c r="C7" s="14" t="s">
        <v>12</v>
      </c>
      <c r="D7" s="7">
        <v>13732.828299999999</v>
      </c>
      <c r="E7" s="2">
        <v>2.1374</v>
      </c>
      <c r="F7" s="7">
        <v>13733.182000000001</v>
      </c>
      <c r="G7" s="2">
        <v>2.1374</v>
      </c>
      <c r="H7" s="7">
        <v>13735.4175</v>
      </c>
      <c r="I7" s="2">
        <v>2.0867999999999998</v>
      </c>
      <c r="J7" s="7">
        <v>13737.6414</v>
      </c>
      <c r="K7" s="2">
        <v>2.0621999999999998</v>
      </c>
      <c r="L7" s="7">
        <v>13739.8547</v>
      </c>
      <c r="M7" s="2">
        <v>2.0413999999999999</v>
      </c>
      <c r="N7" s="7">
        <v>13741.246999999999</v>
      </c>
      <c r="O7" s="2">
        <v>2.024</v>
      </c>
      <c r="P7" s="7">
        <v>13742.0573</v>
      </c>
      <c r="Q7" s="2">
        <v>2.024</v>
      </c>
      <c r="R7" s="7">
        <v>13744.2484</v>
      </c>
      <c r="S7" s="2">
        <v>2.0059</v>
      </c>
      <c r="T7" s="7">
        <v>13744.5933</v>
      </c>
      <c r="U7" s="2">
        <v>2.0059</v>
      </c>
      <c r="V7" s="7">
        <v>13746.428400000001</v>
      </c>
      <c r="W7" s="2">
        <v>2.0093000000000001</v>
      </c>
      <c r="X7" s="7">
        <v>13746.7716</v>
      </c>
      <c r="Y7" s="2">
        <v>2.0093000000000001</v>
      </c>
      <c r="AA7" s="2">
        <v>750.62159999999994</v>
      </c>
      <c r="AB7" s="2">
        <v>750.66030000000001</v>
      </c>
      <c r="AE7" s="24">
        <f t="shared" ref="AE7:AE17" si="0">((R7-$R$6)*$AD$22)+$AE$6</f>
        <v>6.3254942607421216E-3</v>
      </c>
      <c r="AF7" s="24">
        <f t="shared" ref="AF7:AF17" si="1">((T7-$T$6)*$AG$22)+$AF$6</f>
        <v>4.0033507527804581E-2</v>
      </c>
      <c r="AH7" s="27"/>
      <c r="AI7" s="27"/>
    </row>
    <row r="8" spans="2:35" ht="20.100000000000001" customHeight="1" x14ac:dyDescent="0.25">
      <c r="B8" s="36"/>
      <c r="C8" s="14" t="s">
        <v>13</v>
      </c>
      <c r="D8" s="7">
        <v>13749.933800000001</v>
      </c>
      <c r="E8" s="2">
        <v>3.9336000000000002</v>
      </c>
      <c r="F8" s="7">
        <v>13750.2808</v>
      </c>
      <c r="G8" s="2">
        <v>3.9336000000000002</v>
      </c>
      <c r="H8" s="7">
        <v>13752.473599999999</v>
      </c>
      <c r="I8" s="2">
        <v>3.8597000000000001</v>
      </c>
      <c r="J8" s="7">
        <v>13754.653200000001</v>
      </c>
      <c r="K8" s="2">
        <v>3.8178000000000001</v>
      </c>
      <c r="L8" s="7">
        <v>13756.821</v>
      </c>
      <c r="M8" s="2">
        <v>3.782</v>
      </c>
      <c r="N8" s="7">
        <v>13758.183999999999</v>
      </c>
      <c r="O8" s="2">
        <v>3.7502999999999997</v>
      </c>
      <c r="P8" s="7">
        <v>13758.9769</v>
      </c>
      <c r="Q8" s="2">
        <v>3.7502999999999997</v>
      </c>
      <c r="R8" s="7">
        <v>13761.120199999999</v>
      </c>
      <c r="S8" s="2">
        <v>3.7206000000000001</v>
      </c>
      <c r="T8" s="7">
        <v>13761.4575</v>
      </c>
      <c r="U8" s="2">
        <v>3.7206000000000001</v>
      </c>
      <c r="V8" s="7">
        <v>13763.2513</v>
      </c>
      <c r="W8" s="2">
        <v>3.7193999999999998</v>
      </c>
      <c r="X8" s="7">
        <v>13763.586600000001</v>
      </c>
      <c r="Y8" s="2">
        <v>3.7193999999999998</v>
      </c>
      <c r="AA8" s="2">
        <v>750.72050000000002</v>
      </c>
      <c r="AB8" s="2">
        <v>750.76340000000005</v>
      </c>
      <c r="AE8" s="24">
        <f t="shared" si="0"/>
        <v>6.65084196672626E-3</v>
      </c>
      <c r="AF8" s="24">
        <f t="shared" si="1"/>
        <v>4.2066014722968267E-2</v>
      </c>
      <c r="AH8" s="27"/>
      <c r="AI8" s="27"/>
    </row>
    <row r="9" spans="2:35" ht="20.100000000000001" customHeight="1" x14ac:dyDescent="0.25">
      <c r="B9" s="36"/>
      <c r="C9" s="14" t="s">
        <v>15</v>
      </c>
      <c r="D9" s="7">
        <v>13756.107</v>
      </c>
      <c r="E9" s="2">
        <v>4.4489000000000001</v>
      </c>
      <c r="F9" s="7">
        <v>13756.448700000001</v>
      </c>
      <c r="G9" s="2">
        <v>4.4489000000000001</v>
      </c>
      <c r="H9" s="7">
        <v>13758.6291</v>
      </c>
      <c r="I9" s="2">
        <v>4.3765000000000009</v>
      </c>
      <c r="J9" s="7">
        <v>13760.7986</v>
      </c>
      <c r="K9" s="2">
        <v>4.3319999999999999</v>
      </c>
      <c r="L9" s="7">
        <v>13762.9547</v>
      </c>
      <c r="M9" s="2">
        <v>4.2930999999999999</v>
      </c>
      <c r="N9" s="7">
        <v>13764.314</v>
      </c>
      <c r="O9" s="2">
        <v>4.2587000000000002</v>
      </c>
      <c r="P9" s="7">
        <v>13765.0983</v>
      </c>
      <c r="Q9" s="2">
        <v>4.2587000000000002</v>
      </c>
      <c r="R9" s="7">
        <v>13767.2291</v>
      </c>
      <c r="S9" s="2">
        <v>4.2274000000000003</v>
      </c>
      <c r="T9" s="7">
        <v>13767.567999999999</v>
      </c>
      <c r="U9" s="2">
        <v>4.2274000000000003</v>
      </c>
      <c r="V9" s="7">
        <v>13769.347</v>
      </c>
      <c r="W9" s="2">
        <v>4.2245999999999997</v>
      </c>
      <c r="X9" s="7">
        <v>13769.683999999999</v>
      </c>
      <c r="Y9" s="2">
        <v>4.2245999999999997</v>
      </c>
      <c r="AA9" s="2">
        <v>750.75170000000003</v>
      </c>
      <c r="AB9" s="2">
        <v>750.79600000000005</v>
      </c>
      <c r="AE9" s="24">
        <f t="shared" si="0"/>
        <v>6.7686430668511413E-3</v>
      </c>
      <c r="AF9" s="24">
        <f t="shared" si="1"/>
        <v>4.2802464433956355E-2</v>
      </c>
      <c r="AH9" s="27"/>
      <c r="AI9" s="27"/>
    </row>
    <row r="10" spans="2:35" ht="20.100000000000001" customHeight="1" x14ac:dyDescent="0.25">
      <c r="B10" s="36"/>
      <c r="C10" s="14" t="s">
        <v>14</v>
      </c>
      <c r="D10" s="7">
        <v>13767.061</v>
      </c>
      <c r="E10" s="2">
        <v>5.1756000000000002</v>
      </c>
      <c r="F10" s="7">
        <v>13767.401900000001</v>
      </c>
      <c r="G10" s="2">
        <v>5.1756000000000002</v>
      </c>
      <c r="H10" s="7">
        <v>13769.5447</v>
      </c>
      <c r="I10" s="2">
        <v>5.1175999999999995</v>
      </c>
      <c r="J10" s="7">
        <v>13771.674300000001</v>
      </c>
      <c r="K10" s="2">
        <v>5.0562000000000005</v>
      </c>
      <c r="L10" s="7">
        <v>13773.7909</v>
      </c>
      <c r="M10" s="2">
        <v>5.0115999999999996</v>
      </c>
      <c r="N10" s="7">
        <v>13775.120999999999</v>
      </c>
      <c r="O10" s="2">
        <v>4.9730999999999996</v>
      </c>
      <c r="P10" s="7">
        <v>13775.894399999999</v>
      </c>
      <c r="Q10" s="2">
        <v>4.9730999999999996</v>
      </c>
      <c r="R10" s="7">
        <v>13777.984399999999</v>
      </c>
      <c r="S10" s="2">
        <v>4.9397000000000002</v>
      </c>
      <c r="T10" s="7">
        <v>13778.313200000001</v>
      </c>
      <c r="U10" s="2">
        <v>4.9397000000000002</v>
      </c>
      <c r="V10" s="7">
        <v>13780.061100000001</v>
      </c>
      <c r="W10" s="2">
        <v>4.9349999999999996</v>
      </c>
      <c r="X10" s="7">
        <v>13780.3878</v>
      </c>
      <c r="Y10" s="2">
        <v>4.9349999999999996</v>
      </c>
      <c r="AA10" s="2">
        <v>750.80060000000003</v>
      </c>
      <c r="AB10" s="2">
        <v>750.84789999999998</v>
      </c>
      <c r="AE10" s="24">
        <f t="shared" si="0"/>
        <v>6.9760431179524494E-3</v>
      </c>
      <c r="AF10" s="24">
        <f t="shared" si="1"/>
        <v>4.4097497481090243E-2</v>
      </c>
      <c r="AH10" s="27"/>
      <c r="AI10" s="27"/>
    </row>
    <row r="11" spans="2:35" ht="20.100000000000001" customHeight="1" x14ac:dyDescent="0.25">
      <c r="B11" s="36"/>
      <c r="C11" s="14" t="s">
        <v>17</v>
      </c>
      <c r="D11" s="7">
        <v>13784.2119</v>
      </c>
      <c r="E11" s="2">
        <v>5.7726000000000006</v>
      </c>
      <c r="F11" s="7">
        <v>13784.542799999999</v>
      </c>
      <c r="G11" s="2">
        <v>5.7726000000000006</v>
      </c>
      <c r="H11" s="7">
        <v>13786.630800000001</v>
      </c>
      <c r="I11" s="2">
        <v>5.7027000000000001</v>
      </c>
      <c r="J11" s="7">
        <v>13788.7045</v>
      </c>
      <c r="K11" s="2">
        <v>5.6524999999999999</v>
      </c>
      <c r="L11" s="7">
        <v>13790.764300000001</v>
      </c>
      <c r="M11" s="2">
        <v>5.6069000000000004</v>
      </c>
      <c r="N11" s="7">
        <v>13792.058000000001</v>
      </c>
      <c r="O11" s="2">
        <v>5.5711000000000004</v>
      </c>
      <c r="P11" s="7">
        <v>13792.81</v>
      </c>
      <c r="Q11" s="2">
        <v>5.5711000000000004</v>
      </c>
      <c r="R11" s="7">
        <v>13794.841200000001</v>
      </c>
      <c r="S11" s="2">
        <v>5.5440999999999994</v>
      </c>
      <c r="T11" s="7">
        <v>13795.160599999999</v>
      </c>
      <c r="U11" s="2">
        <v>5.5440999999999994</v>
      </c>
      <c r="V11" s="7">
        <v>13796.858099999999</v>
      </c>
      <c r="W11" s="2">
        <v>5.5490999999999993</v>
      </c>
      <c r="X11" s="7">
        <v>13797.175300000001</v>
      </c>
      <c r="Y11" s="2">
        <v>5.5490999999999993</v>
      </c>
      <c r="AA11" s="2">
        <v>750.86210000000005</v>
      </c>
      <c r="AB11" s="2">
        <v>750.91369999999995</v>
      </c>
      <c r="AE11" s="24">
        <f t="shared" si="0"/>
        <v>7.3011015711248557E-3</v>
      </c>
      <c r="AF11" s="24">
        <f t="shared" si="1"/>
        <v>4.6127979906571331E-2</v>
      </c>
      <c r="AH11" s="27"/>
      <c r="AI11" s="27"/>
    </row>
    <row r="12" spans="2:35" ht="20.100000000000001" customHeight="1" x14ac:dyDescent="0.25">
      <c r="B12" s="36"/>
      <c r="C12" s="14" t="s">
        <v>18</v>
      </c>
      <c r="D12" s="7">
        <v>13801.3833</v>
      </c>
      <c r="E12" s="2">
        <v>5.6927999999999992</v>
      </c>
      <c r="F12" s="7">
        <v>13801.7048</v>
      </c>
      <c r="G12" s="2">
        <v>5.6927999999999992</v>
      </c>
      <c r="H12" s="7">
        <v>13803.732</v>
      </c>
      <c r="I12" s="2">
        <v>5.6218000000000004</v>
      </c>
      <c r="J12" s="7">
        <v>13805.744000000001</v>
      </c>
      <c r="K12" s="2">
        <v>5.5738000000000003</v>
      </c>
      <c r="L12" s="7">
        <v>13807.741400000001</v>
      </c>
      <c r="M12" s="2">
        <v>5.5340999999999996</v>
      </c>
      <c r="N12" s="7">
        <v>13808.995000000001</v>
      </c>
      <c r="O12" s="2">
        <v>5.5091000000000001</v>
      </c>
      <c r="P12" s="7">
        <v>13809.7235</v>
      </c>
      <c r="Q12" s="2">
        <v>5.5091000000000001</v>
      </c>
      <c r="R12" s="7">
        <v>13811.690399999999</v>
      </c>
      <c r="S12" s="2">
        <v>5.5017999999999994</v>
      </c>
      <c r="T12" s="7">
        <v>13811.9995</v>
      </c>
      <c r="U12" s="2">
        <v>5.5017999999999994</v>
      </c>
      <c r="V12" s="7">
        <v>13813.6422</v>
      </c>
      <c r="W12" s="2">
        <v>5.5232000000000001</v>
      </c>
      <c r="X12" s="7">
        <v>13813.949000000001</v>
      </c>
      <c r="Y12" s="2">
        <v>5.5232000000000001</v>
      </c>
      <c r="AA12" s="2">
        <v>750.90499999999997</v>
      </c>
      <c r="AB12" s="2">
        <v>750.96100000000001</v>
      </c>
      <c r="AE12" s="24">
        <f t="shared" si="0"/>
        <v>7.6260134695392435E-3</v>
      </c>
      <c r="AF12" s="24">
        <f t="shared" si="1"/>
        <v>4.8157437895010938E-2</v>
      </c>
      <c r="AH12" s="27"/>
      <c r="AI12" s="27"/>
    </row>
    <row r="13" spans="2:35" ht="20.100000000000001" customHeight="1" x14ac:dyDescent="0.25">
      <c r="B13" s="36"/>
      <c r="C13" s="14" t="s">
        <v>19</v>
      </c>
      <c r="D13" s="7">
        <v>13818.576800000001</v>
      </c>
      <c r="E13" s="2">
        <v>4.9897</v>
      </c>
      <c r="F13" s="7">
        <v>13818.8878</v>
      </c>
      <c r="G13" s="2">
        <v>4.9897</v>
      </c>
      <c r="H13" s="7">
        <v>13820.8483</v>
      </c>
      <c r="I13" s="2">
        <v>4.92</v>
      </c>
      <c r="J13" s="7">
        <v>13822.792799999999</v>
      </c>
      <c r="K13" s="2">
        <v>4.8779999999999992</v>
      </c>
      <c r="L13" s="7">
        <v>13824.7219</v>
      </c>
      <c r="M13" s="2">
        <v>4.8571</v>
      </c>
      <c r="N13" s="7">
        <v>13825.932000000001</v>
      </c>
      <c r="O13" s="2">
        <v>4.8394000000000004</v>
      </c>
      <c r="P13" s="7">
        <v>13826.634899999999</v>
      </c>
      <c r="Q13" s="2">
        <v>4.8394000000000004</v>
      </c>
      <c r="R13" s="7">
        <v>13828.531999999999</v>
      </c>
      <c r="S13" s="2">
        <v>4.8504999999999994</v>
      </c>
      <c r="T13" s="7">
        <v>13828.830099999999</v>
      </c>
      <c r="U13" s="2">
        <v>4.8504999999999994</v>
      </c>
      <c r="V13" s="7">
        <v>13830.413399999999</v>
      </c>
      <c r="W13" s="2">
        <v>4.9013</v>
      </c>
      <c r="X13" s="7">
        <v>13830.7091</v>
      </c>
      <c r="Y13" s="2">
        <v>4.9013</v>
      </c>
      <c r="AA13" s="2">
        <v>750.92920000000004</v>
      </c>
      <c r="AB13" s="2">
        <v>750.9896</v>
      </c>
      <c r="AE13" s="24">
        <f t="shared" si="0"/>
        <v>7.950778813195683E-3</v>
      </c>
      <c r="AF13" s="24">
        <f t="shared" si="1"/>
        <v>5.0185895550809642E-2</v>
      </c>
      <c r="AH13" s="27"/>
      <c r="AI13" s="27"/>
    </row>
    <row r="14" spans="2:35" ht="20.100000000000001" customHeight="1" x14ac:dyDescent="0.25">
      <c r="B14" s="36"/>
      <c r="C14" s="14" t="s">
        <v>16</v>
      </c>
      <c r="D14" s="7">
        <v>13835.7924</v>
      </c>
      <c r="E14" s="2">
        <v>3.8069999999999999</v>
      </c>
      <c r="F14" s="7">
        <v>13836.092000000001</v>
      </c>
      <c r="G14" s="2">
        <v>3.8069999999999999</v>
      </c>
      <c r="H14" s="7">
        <v>13837.9797</v>
      </c>
      <c r="I14" s="2">
        <v>3.7448999999999999</v>
      </c>
      <c r="J14" s="7">
        <v>13839.851000000001</v>
      </c>
      <c r="K14" s="2">
        <v>3.7139000000000002</v>
      </c>
      <c r="L14" s="7">
        <v>13841.706</v>
      </c>
      <c r="M14" s="2">
        <v>3.6972999999999998</v>
      </c>
      <c r="N14" s="7">
        <v>13842.869000000001</v>
      </c>
      <c r="O14" s="2">
        <v>3.7018999999999997</v>
      </c>
      <c r="P14" s="7">
        <v>13843.544400000001</v>
      </c>
      <c r="Q14" s="2">
        <v>3.7018999999999997</v>
      </c>
      <c r="R14" s="7">
        <v>13845.3662</v>
      </c>
      <c r="S14" s="2">
        <v>3.7311000000000001</v>
      </c>
      <c r="T14" s="7">
        <v>13845.652400000001</v>
      </c>
      <c r="U14" s="2">
        <v>3.7311000000000001</v>
      </c>
      <c r="V14" s="7">
        <v>13847.1721</v>
      </c>
      <c r="W14" s="2">
        <v>3.8071000000000002</v>
      </c>
      <c r="X14" s="7">
        <v>13847.455599999999</v>
      </c>
      <c r="Y14" s="2">
        <v>3.8071000000000002</v>
      </c>
      <c r="AA14" s="2">
        <v>750.93489999999997</v>
      </c>
      <c r="AB14" s="2">
        <v>750.99969999999996</v>
      </c>
      <c r="AE14" s="24">
        <f t="shared" si="0"/>
        <v>8.2754014587983378E-3</v>
      </c>
      <c r="AF14" s="24">
        <f t="shared" si="1"/>
        <v>5.2213352873967903E-2</v>
      </c>
      <c r="AH14" s="27"/>
      <c r="AI14" s="27"/>
    </row>
    <row r="15" spans="2:35" ht="20.100000000000001" customHeight="1" x14ac:dyDescent="0.25">
      <c r="B15" s="36"/>
      <c r="C15" s="14" t="s">
        <v>20</v>
      </c>
      <c r="D15" s="7">
        <v>13852.628000000001</v>
      </c>
      <c r="E15" s="2">
        <v>2.4365999999999999</v>
      </c>
      <c r="F15" s="7">
        <v>13852.614100000001</v>
      </c>
      <c r="G15" s="2">
        <v>2.4365999999999999</v>
      </c>
      <c r="H15" s="7">
        <v>13854.4272</v>
      </c>
      <c r="I15" s="2">
        <v>2.3938000000000001</v>
      </c>
      <c r="J15" s="7">
        <v>13856.213100000001</v>
      </c>
      <c r="K15" s="2">
        <v>2.3695999999999997</v>
      </c>
      <c r="L15" s="7">
        <v>13857.982400000001</v>
      </c>
      <c r="M15" s="2">
        <v>2.3601999999999999</v>
      </c>
      <c r="N15" s="7">
        <v>13859.097</v>
      </c>
      <c r="O15" s="2">
        <v>2.3685999999999998</v>
      </c>
      <c r="P15" s="7">
        <v>13859.7446</v>
      </c>
      <c r="Q15" s="2">
        <v>2.3685999999999998</v>
      </c>
      <c r="R15" s="7">
        <v>13861.48</v>
      </c>
      <c r="S15" s="2">
        <v>2.3988</v>
      </c>
      <c r="T15" s="7">
        <v>13861.754999999999</v>
      </c>
      <c r="U15" s="2">
        <v>2.3988</v>
      </c>
      <c r="V15" s="7">
        <v>13863.209000000001</v>
      </c>
      <c r="W15" s="2">
        <v>2.476</v>
      </c>
      <c r="X15" s="7">
        <v>13863.474</v>
      </c>
      <c r="Y15" s="2">
        <v>2.476</v>
      </c>
      <c r="AA15" s="2">
        <v>750.92290000000003</v>
      </c>
      <c r="AB15" s="2">
        <v>750.99199999999996</v>
      </c>
      <c r="AE15" s="24">
        <f t="shared" si="0"/>
        <v>8.586132256027279E-3</v>
      </c>
      <c r="AF15" s="24">
        <f t="shared" si="1"/>
        <v>5.4154070510193719E-2</v>
      </c>
      <c r="AH15" s="27"/>
      <c r="AI15" s="27"/>
    </row>
    <row r="16" spans="2:35" ht="20.100000000000001" customHeight="1" x14ac:dyDescent="0.25">
      <c r="B16" s="36"/>
      <c r="C16" s="14" t="s">
        <v>21</v>
      </c>
      <c r="D16" s="7">
        <v>13853.030199999999</v>
      </c>
      <c r="E16" s="2">
        <v>2.3807</v>
      </c>
      <c r="F16" s="7">
        <v>13853.3174</v>
      </c>
      <c r="G16" s="2">
        <v>2.3807</v>
      </c>
      <c r="H16" s="7">
        <v>13855.126399999999</v>
      </c>
      <c r="I16" s="2">
        <v>2.3373999999999997</v>
      </c>
      <c r="J16" s="7">
        <v>13856.9185</v>
      </c>
      <c r="K16" s="2">
        <v>2.3217000000000003</v>
      </c>
      <c r="L16" s="7">
        <v>13858.6937</v>
      </c>
      <c r="M16" s="2">
        <v>2.3157000000000001</v>
      </c>
      <c r="N16" s="7">
        <v>13859.806</v>
      </c>
      <c r="O16" s="2">
        <v>2.327</v>
      </c>
      <c r="P16" s="7">
        <v>13860.4517</v>
      </c>
      <c r="Q16" s="2">
        <v>2.327</v>
      </c>
      <c r="R16" s="7">
        <v>13862.1929</v>
      </c>
      <c r="S16" s="2">
        <v>2.3599000000000001</v>
      </c>
      <c r="T16" s="7">
        <v>13862.4663</v>
      </c>
      <c r="U16" s="2">
        <v>2.3599000000000001</v>
      </c>
      <c r="V16" s="7">
        <v>13863.917600000001</v>
      </c>
      <c r="W16" s="2">
        <v>2.4396</v>
      </c>
      <c r="X16" s="7">
        <v>13864.1883</v>
      </c>
      <c r="Y16" s="2">
        <v>2.4396</v>
      </c>
      <c r="AA16" s="2">
        <v>750.92200000000003</v>
      </c>
      <c r="AB16" s="2">
        <v>750.99120000000005</v>
      </c>
      <c r="AE16" s="24">
        <f t="shared" si="0"/>
        <v>8.5998794779950753E-3</v>
      </c>
      <c r="AF16" s="24">
        <f t="shared" si="1"/>
        <v>5.4239797812284635E-2</v>
      </c>
      <c r="AH16" s="27"/>
      <c r="AI16" s="27"/>
    </row>
    <row r="17" spans="2:35" ht="20.100000000000001" customHeight="1" thickBot="1" x14ac:dyDescent="0.3">
      <c r="B17" s="36"/>
      <c r="C17" s="13" t="s">
        <v>22</v>
      </c>
      <c r="D17" s="7">
        <v>13870.2904</v>
      </c>
      <c r="E17" s="2">
        <v>1.0245</v>
      </c>
      <c r="F17" s="7">
        <v>13870.564200000001</v>
      </c>
      <c r="G17" s="2">
        <v>1.0245</v>
      </c>
      <c r="H17" s="7">
        <v>13872.2881</v>
      </c>
      <c r="I17" s="2">
        <v>1.0065</v>
      </c>
      <c r="J17" s="7">
        <v>13873.9953</v>
      </c>
      <c r="K17" s="2">
        <v>1.004</v>
      </c>
      <c r="L17" s="7">
        <v>13875.6849</v>
      </c>
      <c r="M17" s="2">
        <v>1.0036</v>
      </c>
      <c r="N17" s="7">
        <v>13876.743</v>
      </c>
      <c r="O17" s="2">
        <v>1.0129999999999999</v>
      </c>
      <c r="P17" s="7">
        <v>13877.357099999999</v>
      </c>
      <c r="Q17" s="2">
        <v>1.0129999999999999</v>
      </c>
      <c r="R17" s="7">
        <v>13879.0121</v>
      </c>
      <c r="S17" s="2">
        <v>1.0322</v>
      </c>
      <c r="T17" s="7">
        <v>13879.272300000001</v>
      </c>
      <c r="U17" s="2">
        <v>1.0322</v>
      </c>
      <c r="V17" s="7">
        <v>13880.6504</v>
      </c>
      <c r="W17" s="2">
        <v>1.0768</v>
      </c>
      <c r="X17" s="7">
        <v>13880.907499999999</v>
      </c>
      <c r="Y17" s="2">
        <v>1.0768</v>
      </c>
      <c r="AA17" s="2">
        <v>750.89049999999997</v>
      </c>
      <c r="AB17" s="2">
        <v>750.96420000000001</v>
      </c>
      <c r="AE17" s="24">
        <f t="shared" si="0"/>
        <v>8.9242128707859286E-3</v>
      </c>
      <c r="AF17" s="24">
        <f t="shared" si="1"/>
        <v>5.6265290626762762E-2</v>
      </c>
      <c r="AH17" s="27"/>
      <c r="AI17" s="27"/>
    </row>
    <row r="18" spans="2:35" ht="20.100000000000001" customHeight="1" thickBot="1" x14ac:dyDescent="0.3">
      <c r="B18" s="37"/>
      <c r="C18" s="15"/>
      <c r="D18" s="33" t="s">
        <v>31</v>
      </c>
      <c r="E18" s="34"/>
      <c r="F18" s="33" t="s">
        <v>0</v>
      </c>
      <c r="G18" s="34"/>
      <c r="H18" s="33" t="s">
        <v>1</v>
      </c>
      <c r="I18" s="34"/>
      <c r="J18" s="33" t="s">
        <v>2</v>
      </c>
      <c r="K18" s="34"/>
      <c r="L18" s="33" t="s">
        <v>3</v>
      </c>
      <c r="M18" s="34"/>
      <c r="N18" s="33" t="s">
        <v>30</v>
      </c>
      <c r="O18" s="34"/>
      <c r="P18" s="33" t="s">
        <v>4</v>
      </c>
      <c r="Q18" s="34"/>
      <c r="R18" s="33" t="s">
        <v>5</v>
      </c>
      <c r="S18" s="34"/>
      <c r="T18" s="33" t="s">
        <v>32</v>
      </c>
      <c r="U18" s="34"/>
      <c r="V18" s="33" t="s">
        <v>6</v>
      </c>
      <c r="W18" s="34"/>
      <c r="X18" s="33" t="s">
        <v>33</v>
      </c>
      <c r="Y18" s="34"/>
      <c r="AA18" s="4"/>
      <c r="AB18" s="1"/>
      <c r="AE18" s="24"/>
      <c r="AF18" s="25"/>
      <c r="AH18" s="27"/>
      <c r="AI18" s="27"/>
    </row>
    <row r="19" spans="2:35" ht="20.100000000000001" customHeight="1" x14ac:dyDescent="0.25">
      <c r="B19" s="38">
        <v>2</v>
      </c>
      <c r="C19" s="16" t="s">
        <v>24</v>
      </c>
      <c r="D19" s="9">
        <v>13887.5717</v>
      </c>
      <c r="E19" s="5">
        <v>0</v>
      </c>
      <c r="F19" s="9">
        <v>13887.831399999999</v>
      </c>
      <c r="G19" s="5">
        <v>0</v>
      </c>
      <c r="H19" s="9">
        <v>13889.4655</v>
      </c>
      <c r="I19" s="5">
        <v>0</v>
      </c>
      <c r="J19" s="9">
        <v>13891.0815</v>
      </c>
      <c r="K19" s="5">
        <v>0</v>
      </c>
      <c r="L19" s="9">
        <v>13892.679700000001</v>
      </c>
      <c r="M19" s="5">
        <v>0</v>
      </c>
      <c r="N19" s="9">
        <v>13893.68</v>
      </c>
      <c r="O19" s="5">
        <v>0</v>
      </c>
      <c r="P19" s="9">
        <v>13894.2603</v>
      </c>
      <c r="Q19" s="5">
        <v>0</v>
      </c>
      <c r="R19" s="9">
        <v>13895.824199999999</v>
      </c>
      <c r="S19" s="2">
        <v>0</v>
      </c>
      <c r="T19" s="9">
        <v>13896.0695</v>
      </c>
      <c r="U19" s="2">
        <v>0</v>
      </c>
      <c r="V19" s="9">
        <v>13897.370500000001</v>
      </c>
      <c r="W19" s="5">
        <v>0</v>
      </c>
      <c r="X19" s="9">
        <v>13897.6131</v>
      </c>
      <c r="Y19" s="5">
        <v>0</v>
      </c>
      <c r="AA19" s="5">
        <v>750.84059999999999</v>
      </c>
      <c r="AB19" s="5">
        <v>750.91869999999994</v>
      </c>
      <c r="AE19" s="24">
        <f>((R19-$R$6)*$AD$22)+$AE$6</f>
        <v>9.2484093505791932E-3</v>
      </c>
      <c r="AF19" s="24">
        <f>((T19-$T$6)*$AG$22)+$AF$6</f>
        <v>5.8289722847597522E-2</v>
      </c>
      <c r="AH19" s="27"/>
      <c r="AI19" s="27"/>
    </row>
    <row r="20" spans="2:35" ht="20.100000000000001" customHeight="1" x14ac:dyDescent="0.25">
      <c r="B20" s="36"/>
      <c r="C20" s="14" t="s">
        <v>12</v>
      </c>
      <c r="D20" s="7">
        <v>13904.872600000001</v>
      </c>
      <c r="E20" s="2">
        <v>-0.40349999999999997</v>
      </c>
      <c r="F20" s="7">
        <v>13905.117099999999</v>
      </c>
      <c r="G20" s="2">
        <v>-0.40349999999999997</v>
      </c>
      <c r="H20" s="7">
        <v>13906.6551</v>
      </c>
      <c r="I20" s="2">
        <v>-0.43829999999999997</v>
      </c>
      <c r="J20" s="7">
        <v>13908.174999999999</v>
      </c>
      <c r="K20" s="2">
        <v>-0.45100000000000001</v>
      </c>
      <c r="L20" s="7">
        <v>13909.6772</v>
      </c>
      <c r="M20" s="2">
        <v>-0.4612</v>
      </c>
      <c r="N20" s="7">
        <v>13910.617</v>
      </c>
      <c r="O20" s="2">
        <v>-0.4672</v>
      </c>
      <c r="P20" s="7">
        <v>13911.162200000001</v>
      </c>
      <c r="Q20" s="2">
        <v>-0.4672</v>
      </c>
      <c r="R20" s="7">
        <v>13912.6301</v>
      </c>
      <c r="S20" s="2">
        <v>-0.47510000000000002</v>
      </c>
      <c r="T20" s="7">
        <v>13912.8603</v>
      </c>
      <c r="U20" s="2">
        <v>-0.47510000000000002</v>
      </c>
      <c r="V20" s="7">
        <v>13914.0807</v>
      </c>
      <c r="W20" s="2">
        <v>-0.47210000000000002</v>
      </c>
      <c r="X20" s="7">
        <v>13914.308199999999</v>
      </c>
      <c r="Y20" s="2">
        <v>-0.47210000000000002</v>
      </c>
      <c r="AA20" s="2">
        <v>750.7722</v>
      </c>
      <c r="AB20" s="2">
        <v>750.85479999999995</v>
      </c>
      <c r="AE20" s="24">
        <f>((R20-$R$6)*$AD$22)+$AE$6</f>
        <v>9.5724862725436264E-3</v>
      </c>
      <c r="AF20" s="24">
        <f>((T20-$T$6)*$AG$22)+$AF$6</f>
        <v>6.0313383727601068E-2</v>
      </c>
      <c r="AH20" s="27"/>
      <c r="AI20" s="27"/>
    </row>
    <row r="21" spans="2:35" ht="20.100000000000001" customHeight="1" thickBot="1" x14ac:dyDescent="0.3">
      <c r="B21" s="36"/>
      <c r="C21" s="14" t="s">
        <v>13</v>
      </c>
      <c r="D21" s="7">
        <v>13922.196</v>
      </c>
      <c r="E21" s="2">
        <v>-0.46340000000000003</v>
      </c>
      <c r="F21" s="7">
        <v>13922.424300000001</v>
      </c>
      <c r="G21" s="2">
        <v>-0.46340000000000003</v>
      </c>
      <c r="H21" s="7">
        <v>13923.86</v>
      </c>
      <c r="I21" s="2">
        <v>-0.52590000000000003</v>
      </c>
      <c r="J21" s="7">
        <v>13925.277899999999</v>
      </c>
      <c r="K21" s="2">
        <v>-0.55769999999999997</v>
      </c>
      <c r="L21" s="7">
        <v>13926.6783</v>
      </c>
      <c r="M21" s="2">
        <v>-0.57999999999999996</v>
      </c>
      <c r="N21" s="7">
        <v>13927.554</v>
      </c>
      <c r="O21" s="2">
        <v>-0.59360000000000002</v>
      </c>
      <c r="P21" s="7">
        <v>13928.061799999999</v>
      </c>
      <c r="Q21" s="2">
        <v>-0.59360000000000002</v>
      </c>
      <c r="R21" s="7">
        <v>13929.4285</v>
      </c>
      <c r="S21" s="2">
        <v>-0.60319999999999996</v>
      </c>
      <c r="T21" s="7">
        <v>13929.6427</v>
      </c>
      <c r="U21" s="2">
        <v>-0.60319999999999996</v>
      </c>
      <c r="V21" s="7">
        <v>13930.778200000001</v>
      </c>
      <c r="W21" s="2">
        <v>-0.59249999999999992</v>
      </c>
      <c r="X21" s="7">
        <v>13930.989799999999</v>
      </c>
      <c r="Y21" s="2">
        <v>-0.59249999999999992</v>
      </c>
      <c r="AA21" s="2">
        <v>750.68520000000001</v>
      </c>
      <c r="AB21" s="2">
        <v>750.77250000000004</v>
      </c>
      <c r="AD21" s="23"/>
      <c r="AE21" s="29">
        <f>((R21-$R$6)*$AD$22)+$AE$6</f>
        <v>9.8964185681021423E-3</v>
      </c>
      <c r="AF21" s="29">
        <f>((T21-$T$6)*$AG$22)+$AF$6</f>
        <v>6.2336032222763321E-2</v>
      </c>
      <c r="AG21" s="23"/>
      <c r="AH21" s="27"/>
      <c r="AI21" s="27"/>
    </row>
    <row r="22" spans="2:35" ht="20.100000000000001" customHeight="1" x14ac:dyDescent="0.25">
      <c r="B22" s="36"/>
      <c r="C22" s="14" t="s">
        <v>26</v>
      </c>
      <c r="D22" s="7">
        <v>13933.477000000001</v>
      </c>
      <c r="E22" s="2">
        <v>-0.38249999999999995</v>
      </c>
      <c r="F22" s="7">
        <v>13933.706899999999</v>
      </c>
      <c r="G22" s="2">
        <v>-0.38249999999999995</v>
      </c>
      <c r="H22" s="7">
        <v>13935.0762</v>
      </c>
      <c r="I22" s="2">
        <v>-0.45839999999999992</v>
      </c>
      <c r="J22" s="7">
        <v>13936.427600000001</v>
      </c>
      <c r="K22" s="2">
        <v>-0.501</v>
      </c>
      <c r="L22" s="7">
        <v>13937.7626</v>
      </c>
      <c r="M22" s="2">
        <v>-0.53120000000000001</v>
      </c>
      <c r="N22" s="7">
        <v>13938.597</v>
      </c>
      <c r="O22" s="2">
        <v>-0.54959999999999987</v>
      </c>
      <c r="P22" s="7">
        <v>13939.0807</v>
      </c>
      <c r="Q22" s="2">
        <v>-0.54959999999999987</v>
      </c>
      <c r="R22" s="7">
        <v>13940.3824</v>
      </c>
      <c r="S22" s="2">
        <v>-0.55989999999999995</v>
      </c>
      <c r="T22" s="7">
        <v>13946.418799999999</v>
      </c>
      <c r="U22" s="2">
        <v>-0.55989999999999995</v>
      </c>
      <c r="V22" s="7">
        <v>13941.667799999999</v>
      </c>
      <c r="W22" s="2">
        <v>-0.54349999999999998</v>
      </c>
      <c r="X22" s="7">
        <v>13947.6621</v>
      </c>
      <c r="Y22" s="2">
        <v>-0.54349999999999998</v>
      </c>
      <c r="AA22" s="2">
        <v>750.60590000000002</v>
      </c>
      <c r="AB22" s="2">
        <v>750.64110000000005</v>
      </c>
      <c r="AD22" s="28">
        <f>(AE22-AE6)/AI22</f>
        <v>1.928352078522492E-5</v>
      </c>
      <c r="AE22" s="24">
        <v>0.01</v>
      </c>
      <c r="AF22" s="25">
        <v>6.3E-2</v>
      </c>
      <c r="AG22" s="28">
        <f>(AF22-AF6)/AI22</f>
        <v>1.2052200490765575E-4</v>
      </c>
      <c r="AH22" s="26">
        <v>13935.156000000001</v>
      </c>
      <c r="AI22" s="26">
        <f>AH22-AH6</f>
        <v>207.43100000000049</v>
      </c>
    </row>
    <row r="23" spans="2:35" ht="20.100000000000001" customHeight="1" x14ac:dyDescent="0.25">
      <c r="B23" s="36"/>
      <c r="C23" s="14" t="s">
        <v>14</v>
      </c>
      <c r="D23" s="7">
        <v>13939.540999999999</v>
      </c>
      <c r="E23" s="2">
        <v>-0.32140000000000002</v>
      </c>
      <c r="F23" s="7">
        <v>13939.7521</v>
      </c>
      <c r="G23" s="2">
        <v>-0.32140000000000002</v>
      </c>
      <c r="H23" s="7">
        <v>13941.0789</v>
      </c>
      <c r="I23" s="2">
        <v>-0.40160000000000001</v>
      </c>
      <c r="J23" s="7">
        <v>13942.3889</v>
      </c>
      <c r="K23" s="2">
        <v>-0.44900000000000001</v>
      </c>
      <c r="L23" s="7">
        <v>13943.6824</v>
      </c>
      <c r="M23" s="2">
        <v>-0.4834</v>
      </c>
      <c r="N23" s="7">
        <v>13944.491</v>
      </c>
      <c r="O23" s="2">
        <v>-0.50419999999999998</v>
      </c>
      <c r="P23" s="7">
        <v>13944.959699999999</v>
      </c>
      <c r="Q23" s="2">
        <v>-0.50419999999999998</v>
      </c>
      <c r="R23" s="7">
        <v>13946.221100000001</v>
      </c>
      <c r="S23" s="2">
        <v>-0.51529999999999998</v>
      </c>
      <c r="T23" s="7">
        <v>13940.585999999999</v>
      </c>
      <c r="U23" s="2">
        <v>-0.51529999999999998</v>
      </c>
      <c r="V23" s="7">
        <v>13947.4668</v>
      </c>
      <c r="W23" s="2">
        <v>-0.49770000000000003</v>
      </c>
      <c r="X23" s="7">
        <v>13941.869000000001</v>
      </c>
      <c r="Y23" s="2">
        <v>-0.49770000000000003</v>
      </c>
      <c r="AA23" s="2">
        <v>750.553</v>
      </c>
      <c r="AB23" s="2">
        <v>750.69399999999996</v>
      </c>
      <c r="AE23" s="24">
        <v>0.01</v>
      </c>
      <c r="AF23" s="25">
        <v>6.3E-2</v>
      </c>
    </row>
    <row r="24" spans="2:35" ht="20.100000000000001" customHeight="1" x14ac:dyDescent="0.25">
      <c r="B24" s="36"/>
      <c r="C24" s="14" t="s">
        <v>17</v>
      </c>
      <c r="D24" s="7">
        <v>13956.8922</v>
      </c>
      <c r="E24" s="2">
        <v>-0.15210000000000001</v>
      </c>
      <c r="F24" s="7">
        <v>13957.0856</v>
      </c>
      <c r="G24" s="2">
        <v>-0.15210000000000001</v>
      </c>
      <c r="H24" s="7">
        <v>13958.3015</v>
      </c>
      <c r="I24" s="2">
        <v>-0.23500000000000001</v>
      </c>
      <c r="J24" s="7">
        <v>13959.5018</v>
      </c>
      <c r="K24" s="2">
        <v>-0.29160000000000003</v>
      </c>
      <c r="L24" s="7">
        <v>13960.687099999999</v>
      </c>
      <c r="M24" s="2">
        <v>-0.33440000000000003</v>
      </c>
      <c r="N24" s="7">
        <v>13961.428</v>
      </c>
      <c r="O24" s="2">
        <v>-0.36020000000000002</v>
      </c>
      <c r="P24" s="7">
        <v>13961.8575</v>
      </c>
      <c r="Q24" s="2">
        <v>-0.36020000000000002</v>
      </c>
      <c r="R24" s="7">
        <v>13963.013300000001</v>
      </c>
      <c r="S24" s="2">
        <v>-0.37430000000000002</v>
      </c>
      <c r="T24" s="7">
        <v>13963.1945</v>
      </c>
      <c r="U24" s="2">
        <v>-0.37430000000000002</v>
      </c>
      <c r="V24" s="7">
        <v>13964.1548</v>
      </c>
      <c r="W24" s="2">
        <v>-0.36120000000000002</v>
      </c>
      <c r="X24" s="7">
        <v>13964.3338</v>
      </c>
      <c r="Y24" s="2">
        <v>-0.36120000000000002</v>
      </c>
      <c r="AA24" s="2">
        <v>750.38819999999998</v>
      </c>
      <c r="AB24" s="2">
        <v>750.47630000000004</v>
      </c>
      <c r="AE24" s="24">
        <v>0.01</v>
      </c>
      <c r="AF24" s="25">
        <v>6.3E-2</v>
      </c>
    </row>
    <row r="25" spans="2:35" ht="20.100000000000001" customHeight="1" x14ac:dyDescent="0.25">
      <c r="B25" s="36"/>
      <c r="C25" s="14" t="s">
        <v>18</v>
      </c>
      <c r="D25" s="7">
        <v>13974.2435</v>
      </c>
      <c r="E25" s="2">
        <v>-8.1900000000000028E-2</v>
      </c>
      <c r="F25" s="7">
        <v>13974.4192</v>
      </c>
      <c r="G25" s="2">
        <v>-8.1900000000000028E-2</v>
      </c>
      <c r="H25" s="7">
        <v>13975.523999999999</v>
      </c>
      <c r="I25" s="2">
        <v>-0.16620000000000001</v>
      </c>
      <c r="J25" s="7">
        <v>13976.6147</v>
      </c>
      <c r="K25" s="2">
        <v>-0.2266</v>
      </c>
      <c r="L25" s="7">
        <v>13977.691699999999</v>
      </c>
      <c r="M25" s="2">
        <v>-0.27179999999999999</v>
      </c>
      <c r="N25" s="7">
        <v>13978.365</v>
      </c>
      <c r="O25" s="2">
        <v>-0.29849999999999999</v>
      </c>
      <c r="P25" s="7">
        <v>13978.755300000001</v>
      </c>
      <c r="Q25" s="2">
        <v>-0.29849999999999999</v>
      </c>
      <c r="R25" s="7">
        <v>13979.8056</v>
      </c>
      <c r="S25" s="2">
        <v>-0.31430000000000002</v>
      </c>
      <c r="T25" s="7">
        <v>13979.9702</v>
      </c>
      <c r="U25" s="2">
        <v>-0.31430000000000002</v>
      </c>
      <c r="V25" s="7">
        <v>13980.8429</v>
      </c>
      <c r="W25" s="2">
        <v>-0.30840000000000006</v>
      </c>
      <c r="X25" s="7">
        <v>13981.005499999999</v>
      </c>
      <c r="Y25" s="2">
        <v>-0.30840000000000006</v>
      </c>
      <c r="AA25" s="2">
        <v>750.20500000000004</v>
      </c>
      <c r="AB25" s="2">
        <v>750.29309999999998</v>
      </c>
      <c r="AE25" s="24">
        <v>0.01</v>
      </c>
      <c r="AF25" s="25">
        <v>6.3E-2</v>
      </c>
    </row>
    <row r="26" spans="2:35" ht="20.100000000000001" customHeight="1" x14ac:dyDescent="0.25">
      <c r="B26" s="36"/>
      <c r="C26" s="14" t="s">
        <v>19</v>
      </c>
      <c r="D26" s="7">
        <v>13991.5947</v>
      </c>
      <c r="E26" s="2">
        <v>-0.15380000000000002</v>
      </c>
      <c r="F26" s="7">
        <v>13991.7528</v>
      </c>
      <c r="G26" s="2">
        <v>-0.15380000000000002</v>
      </c>
      <c r="H26" s="7">
        <v>13992.746499999999</v>
      </c>
      <c r="I26" s="2">
        <v>-0.24309999999999998</v>
      </c>
      <c r="J26" s="7">
        <v>13993.7276</v>
      </c>
      <c r="K26" s="2">
        <v>-0.30299999999999999</v>
      </c>
      <c r="L26" s="7">
        <v>13994.696400000001</v>
      </c>
      <c r="M26" s="2">
        <v>-0.34439999999999998</v>
      </c>
      <c r="N26" s="7">
        <v>13995.302</v>
      </c>
      <c r="O26" s="2">
        <v>-0.36659999999999998</v>
      </c>
      <c r="P26" s="7">
        <v>13995.6531</v>
      </c>
      <c r="Q26" s="2">
        <v>-0.36659999999999998</v>
      </c>
      <c r="R26" s="7">
        <v>13996.5978</v>
      </c>
      <c r="S26" s="2">
        <v>-0.37930000000000003</v>
      </c>
      <c r="T26" s="7">
        <v>13996.7459</v>
      </c>
      <c r="U26" s="2">
        <v>-0.37930000000000003</v>
      </c>
      <c r="V26" s="7">
        <v>13997.5309</v>
      </c>
      <c r="W26" s="2">
        <v>-0.37559999999999999</v>
      </c>
      <c r="X26" s="7">
        <v>13997.6772</v>
      </c>
      <c r="Y26" s="2">
        <v>-0.37559999999999999</v>
      </c>
      <c r="AA26" s="2">
        <v>750.00329999999997</v>
      </c>
      <c r="AB26" s="2">
        <v>750.09140000000002</v>
      </c>
      <c r="AE26" s="24">
        <v>0.01</v>
      </c>
      <c r="AF26" s="25">
        <v>6.3E-2</v>
      </c>
    </row>
    <row r="27" spans="2:35" ht="20.100000000000001" customHeight="1" x14ac:dyDescent="0.25">
      <c r="B27" s="36"/>
      <c r="C27" s="14" t="s">
        <v>16</v>
      </c>
      <c r="D27" s="7">
        <v>14008.945900000001</v>
      </c>
      <c r="E27" s="2">
        <v>-0.32350000000000001</v>
      </c>
      <c r="F27" s="7">
        <v>14009.086300000001</v>
      </c>
      <c r="G27" s="2">
        <v>-0.32350000000000001</v>
      </c>
      <c r="H27" s="7">
        <v>14009.968999999999</v>
      </c>
      <c r="I27" s="2">
        <v>-0.41609999999999997</v>
      </c>
      <c r="J27" s="7">
        <v>14010.8405</v>
      </c>
      <c r="K27" s="2">
        <v>-0.4672</v>
      </c>
      <c r="L27" s="7">
        <v>14011.7011</v>
      </c>
      <c r="M27" s="2">
        <v>-0.5</v>
      </c>
      <c r="N27" s="7">
        <v>14012.239</v>
      </c>
      <c r="O27" s="2">
        <v>-0.5141</v>
      </c>
      <c r="P27" s="7">
        <v>14012.550800000001</v>
      </c>
      <c r="Q27" s="2">
        <v>-0.5141</v>
      </c>
      <c r="R27" s="7">
        <v>14013.390100000001</v>
      </c>
      <c r="S27" s="2">
        <v>-0.51829999999999998</v>
      </c>
      <c r="T27" s="7">
        <v>14013.5216</v>
      </c>
      <c r="U27" s="2">
        <v>-0.51829999999999998</v>
      </c>
      <c r="V27" s="7">
        <v>14014.218999999999</v>
      </c>
      <c r="W27" s="2">
        <v>-0.50530000000000008</v>
      </c>
      <c r="X27" s="7">
        <v>14014.348900000001</v>
      </c>
      <c r="Y27" s="2">
        <v>-0.50530000000000008</v>
      </c>
      <c r="AA27" s="2">
        <v>749.78309999999999</v>
      </c>
      <c r="AB27" s="2">
        <v>749.87130000000002</v>
      </c>
      <c r="AE27" s="24">
        <v>0.01</v>
      </c>
      <c r="AF27" s="25">
        <v>6.3E-2</v>
      </c>
    </row>
    <row r="28" spans="2:35" ht="20.100000000000001" customHeight="1" x14ac:dyDescent="0.25">
      <c r="B28" s="36"/>
      <c r="C28" s="14" t="s">
        <v>27</v>
      </c>
      <c r="D28" s="7">
        <v>14015.424999999999</v>
      </c>
      <c r="E28" s="2">
        <v>-0.3881</v>
      </c>
      <c r="F28" s="7">
        <v>14015.6391</v>
      </c>
      <c r="G28" s="2">
        <v>-0.3881</v>
      </c>
      <c r="H28" s="7">
        <v>14016.4805</v>
      </c>
      <c r="I28" s="2">
        <v>-0.47709999999999997</v>
      </c>
      <c r="J28" s="7">
        <v>14017.3112</v>
      </c>
      <c r="K28" s="2">
        <v>-0.52359999999999995</v>
      </c>
      <c r="L28" s="7">
        <v>14018.1211</v>
      </c>
      <c r="M28" s="2">
        <v>-0.55099999999999993</v>
      </c>
      <c r="N28" s="7">
        <v>14018.55</v>
      </c>
      <c r="O28" s="2">
        <v>-0.56190000000000007</v>
      </c>
      <c r="P28" s="7">
        <v>14018.9308</v>
      </c>
      <c r="Q28" s="2">
        <v>-0.56190000000000007</v>
      </c>
      <c r="R28" s="7">
        <v>14019.720300000001</v>
      </c>
      <c r="S28" s="2">
        <v>-0.56299999999999994</v>
      </c>
      <c r="T28" s="7">
        <v>14019.767</v>
      </c>
      <c r="U28" s="2">
        <v>-0.56299999999999994</v>
      </c>
      <c r="V28" s="7">
        <v>14020.5098</v>
      </c>
      <c r="W28" s="2">
        <v>-0.54149999999999998</v>
      </c>
      <c r="X28" s="7">
        <v>14020.552</v>
      </c>
      <c r="Y28" s="2">
        <v>-0.54149999999999998</v>
      </c>
      <c r="AA28" s="2">
        <v>749.69529999999997</v>
      </c>
      <c r="AB28" s="2">
        <v>749.78499999999997</v>
      </c>
      <c r="AE28" s="24">
        <v>0.01</v>
      </c>
      <c r="AF28" s="25">
        <v>6.3E-2</v>
      </c>
    </row>
    <row r="29" spans="2:35" ht="20.100000000000001" customHeight="1" x14ac:dyDescent="0.25">
      <c r="B29" s="36"/>
      <c r="C29" s="14" t="s">
        <v>21</v>
      </c>
      <c r="D29" s="7">
        <v>14026.297200000001</v>
      </c>
      <c r="E29" s="2">
        <v>-0.46529999999999994</v>
      </c>
      <c r="F29" s="7">
        <v>14026.419900000001</v>
      </c>
      <c r="G29" s="2">
        <v>-0.46529999999999994</v>
      </c>
      <c r="H29" s="7">
        <v>14027.191500000001</v>
      </c>
      <c r="I29" s="2">
        <v>-0.54159999999999997</v>
      </c>
      <c r="J29" s="7">
        <v>14027.9534</v>
      </c>
      <c r="K29" s="2">
        <v>-0.57619999999999993</v>
      </c>
      <c r="L29" s="7">
        <v>14028.7057</v>
      </c>
      <c r="M29" s="2">
        <v>-0.59520000000000006</v>
      </c>
      <c r="N29" s="7">
        <v>14029.175999999999</v>
      </c>
      <c r="O29" s="2">
        <v>-0.60120000000000007</v>
      </c>
      <c r="P29" s="7">
        <v>14029.4486</v>
      </c>
      <c r="Q29" s="2">
        <v>-0.60120000000000007</v>
      </c>
      <c r="R29" s="7">
        <v>14030.1823</v>
      </c>
      <c r="S29" s="2">
        <v>-0.59850000000000003</v>
      </c>
      <c r="T29" s="7">
        <v>14030.2973</v>
      </c>
      <c r="U29" s="2">
        <v>-0.59850000000000003</v>
      </c>
      <c r="V29" s="7">
        <v>14030.906999999999</v>
      </c>
      <c r="W29" s="2">
        <v>-0.56320000000000003</v>
      </c>
      <c r="X29" s="7">
        <v>14031.0206</v>
      </c>
      <c r="Y29" s="2">
        <v>-0.56320000000000003</v>
      </c>
      <c r="AA29" s="2">
        <v>749.5444</v>
      </c>
      <c r="AB29" s="2">
        <v>749.6327</v>
      </c>
      <c r="AE29" s="24">
        <v>0.01</v>
      </c>
      <c r="AF29" s="25">
        <v>6.3E-2</v>
      </c>
    </row>
    <row r="30" spans="2:35" ht="20.100000000000001" customHeight="1" thickBot="1" x14ac:dyDescent="0.3">
      <c r="B30" s="36"/>
      <c r="C30" s="13" t="s">
        <v>22</v>
      </c>
      <c r="D30" s="7">
        <v>14043.6484</v>
      </c>
      <c r="E30" s="2">
        <v>-0.40800000000000003</v>
      </c>
      <c r="F30" s="7">
        <v>14043.753500000001</v>
      </c>
      <c r="G30" s="2">
        <v>-0.40800000000000003</v>
      </c>
      <c r="H30" s="7">
        <v>14044.414000000001</v>
      </c>
      <c r="I30" s="2">
        <v>-0.44729999999999998</v>
      </c>
      <c r="J30" s="7">
        <v>14045.0663</v>
      </c>
      <c r="K30" s="2">
        <v>-0.45960000000000001</v>
      </c>
      <c r="L30" s="7">
        <v>14045.7104</v>
      </c>
      <c r="M30" s="2">
        <v>-0.46710000000000002</v>
      </c>
      <c r="N30" s="7">
        <v>14046.112999999999</v>
      </c>
      <c r="O30" s="2">
        <v>-0.46710000000000002</v>
      </c>
      <c r="P30" s="7">
        <v>14046.3464</v>
      </c>
      <c r="Q30" s="2">
        <v>-0.46710000000000002</v>
      </c>
      <c r="R30" s="7">
        <v>14046.9746</v>
      </c>
      <c r="S30" s="2">
        <v>-0.4657</v>
      </c>
      <c r="T30" s="7">
        <v>14047.0731</v>
      </c>
      <c r="U30" s="2">
        <v>-0.4657</v>
      </c>
      <c r="V30" s="7">
        <v>14047.594999999999</v>
      </c>
      <c r="W30" s="2">
        <v>-0.44090000000000001</v>
      </c>
      <c r="X30" s="7">
        <v>14047.692300000001</v>
      </c>
      <c r="Y30" s="2">
        <v>-0.44090000000000001</v>
      </c>
      <c r="AA30" s="2">
        <v>749.28729999999996</v>
      </c>
      <c r="AB30" s="2">
        <v>749.37570000000005</v>
      </c>
      <c r="AE30" s="24">
        <v>0.01</v>
      </c>
      <c r="AF30" s="25">
        <v>6.3E-2</v>
      </c>
    </row>
    <row r="31" spans="2:35" ht="20.100000000000001" customHeight="1" thickBot="1" x14ac:dyDescent="0.3">
      <c r="B31" s="37"/>
      <c r="C31" s="20"/>
      <c r="D31" s="33" t="s">
        <v>31</v>
      </c>
      <c r="E31" s="34"/>
      <c r="F31" s="33" t="s">
        <v>0</v>
      </c>
      <c r="G31" s="34"/>
      <c r="H31" s="33" t="s">
        <v>1</v>
      </c>
      <c r="I31" s="34"/>
      <c r="J31" s="33" t="s">
        <v>2</v>
      </c>
      <c r="K31" s="34"/>
      <c r="L31" s="33" t="s">
        <v>3</v>
      </c>
      <c r="M31" s="34"/>
      <c r="N31" s="33" t="s">
        <v>30</v>
      </c>
      <c r="O31" s="34"/>
      <c r="P31" s="33" t="s">
        <v>4</v>
      </c>
      <c r="Q31" s="34"/>
      <c r="R31" s="33" t="s">
        <v>5</v>
      </c>
      <c r="S31" s="34"/>
      <c r="T31" s="33" t="s">
        <v>32</v>
      </c>
      <c r="U31" s="34"/>
      <c r="V31" s="33" t="s">
        <v>6</v>
      </c>
      <c r="W31" s="34"/>
      <c r="X31" s="33" t="s">
        <v>33</v>
      </c>
      <c r="Y31" s="34"/>
      <c r="AA31" s="22"/>
      <c r="AB31" s="22"/>
      <c r="AE31" s="24"/>
      <c r="AF31" s="25"/>
    </row>
    <row r="32" spans="2:35" ht="20.100000000000001" customHeight="1" x14ac:dyDescent="0.25">
      <c r="B32" s="39">
        <v>3</v>
      </c>
      <c r="C32" s="16" t="s">
        <v>25</v>
      </c>
      <c r="D32" s="9">
        <v>14060.999599999999</v>
      </c>
      <c r="E32" s="5">
        <v>0</v>
      </c>
      <c r="F32" s="9">
        <v>14061.087</v>
      </c>
      <c r="G32" s="5">
        <v>0</v>
      </c>
      <c r="H32" s="9">
        <v>14061.6366</v>
      </c>
      <c r="I32" s="5">
        <v>0</v>
      </c>
      <c r="J32" s="9">
        <v>14062.1792</v>
      </c>
      <c r="K32" s="5">
        <v>0</v>
      </c>
      <c r="L32" s="9">
        <v>14062.715</v>
      </c>
      <c r="M32" s="5">
        <v>0</v>
      </c>
      <c r="N32" s="9">
        <v>14063.05</v>
      </c>
      <c r="O32" s="5">
        <v>0</v>
      </c>
      <c r="P32" s="9">
        <v>14063.244199999999</v>
      </c>
      <c r="Q32" s="5">
        <v>0</v>
      </c>
      <c r="R32" s="9">
        <v>14063.766799999999</v>
      </c>
      <c r="S32" s="2">
        <v>0</v>
      </c>
      <c r="T32" s="9">
        <v>14063.8488</v>
      </c>
      <c r="U32" s="2">
        <v>0</v>
      </c>
      <c r="V32" s="9">
        <v>14064.283100000001</v>
      </c>
      <c r="W32" s="5">
        <v>0</v>
      </c>
      <c r="X32" s="9">
        <v>14064.364</v>
      </c>
      <c r="Y32" s="5">
        <v>0</v>
      </c>
      <c r="AA32" s="5">
        <v>749.01170000000002</v>
      </c>
      <c r="AB32" s="5">
        <v>749.10029999999995</v>
      </c>
      <c r="AE32" s="24">
        <v>0.01</v>
      </c>
      <c r="AF32" s="25">
        <v>6.3E-2</v>
      </c>
    </row>
    <row r="33" spans="2:32" ht="20.100000000000001" customHeight="1" x14ac:dyDescent="0.25">
      <c r="B33" s="39"/>
      <c r="C33" s="14" t="s">
        <v>12</v>
      </c>
      <c r="D33" s="7">
        <v>14078.3457</v>
      </c>
      <c r="E33" s="2">
        <v>0.99530000000000007</v>
      </c>
      <c r="F33" s="7">
        <v>14078.4157</v>
      </c>
      <c r="G33" s="2">
        <v>0.99530000000000007</v>
      </c>
      <c r="H33" s="7">
        <v>14078.855600000001</v>
      </c>
      <c r="I33" s="2">
        <v>0.97319999999999995</v>
      </c>
      <c r="J33" s="7">
        <v>14079.2899</v>
      </c>
      <c r="K33" s="2">
        <v>0.96940000000000004</v>
      </c>
      <c r="L33" s="7">
        <v>14079.7189</v>
      </c>
      <c r="M33" s="2">
        <v>0.96619999999999995</v>
      </c>
      <c r="N33" s="7">
        <v>14079.986999999999</v>
      </c>
      <c r="O33" s="2">
        <v>0.96870000000000001</v>
      </c>
      <c r="P33" s="7">
        <v>14080.142400000001</v>
      </c>
      <c r="Q33" s="2">
        <v>0.96870000000000001</v>
      </c>
      <c r="R33" s="7">
        <v>14080.560799999999</v>
      </c>
      <c r="S33" s="2">
        <v>0.97589999999999999</v>
      </c>
      <c r="T33" s="7">
        <v>14080.626399999999</v>
      </c>
      <c r="U33" s="2">
        <v>0.97589999999999999</v>
      </c>
      <c r="V33" s="7">
        <v>14080.974</v>
      </c>
      <c r="W33" s="2">
        <v>1.0192999999999999</v>
      </c>
      <c r="X33" s="7">
        <v>14081.0388</v>
      </c>
      <c r="Y33" s="2">
        <v>1.0192999999999999</v>
      </c>
      <c r="AA33" s="2">
        <v>748.71749999999997</v>
      </c>
      <c r="AB33" s="2">
        <v>748.80629999999996</v>
      </c>
      <c r="AE33" s="24">
        <v>0.01</v>
      </c>
      <c r="AF33" s="25">
        <v>6.3E-2</v>
      </c>
    </row>
    <row r="34" spans="2:32" ht="20.100000000000001" customHeight="1" x14ac:dyDescent="0.25">
      <c r="B34" s="39"/>
      <c r="C34" s="14" t="s">
        <v>13</v>
      </c>
      <c r="D34" s="7">
        <v>14095.691800000001</v>
      </c>
      <c r="E34" s="2">
        <v>2.3281000000000001</v>
      </c>
      <c r="F34" s="7">
        <v>14095.7444</v>
      </c>
      <c r="G34" s="2">
        <v>2.3281000000000001</v>
      </c>
      <c r="H34" s="7">
        <v>14096.0746</v>
      </c>
      <c r="I34" s="2">
        <v>2.2770000000000001</v>
      </c>
      <c r="J34" s="7">
        <v>14096.4007</v>
      </c>
      <c r="K34" s="2">
        <v>2.2572000000000001</v>
      </c>
      <c r="L34" s="7">
        <v>14096.7227</v>
      </c>
      <c r="M34" s="2">
        <v>2.2446999999999999</v>
      </c>
      <c r="N34" s="7">
        <v>14096.924000000001</v>
      </c>
      <c r="O34" s="2">
        <v>2.2422</v>
      </c>
      <c r="P34" s="7">
        <v>14097.0407</v>
      </c>
      <c r="Q34" s="2">
        <v>2.2422</v>
      </c>
      <c r="R34" s="7">
        <v>14097.354799999999</v>
      </c>
      <c r="S34" s="2">
        <v>2.2524999999999999</v>
      </c>
      <c r="T34" s="7">
        <v>14097.404</v>
      </c>
      <c r="U34" s="2">
        <v>2.2524999999999999</v>
      </c>
      <c r="V34" s="7">
        <v>14097.665000000001</v>
      </c>
      <c r="W34" s="2">
        <v>2.3033999999999999</v>
      </c>
      <c r="X34" s="7">
        <v>14097.713599999999</v>
      </c>
      <c r="Y34" s="2">
        <v>2.3033999999999999</v>
      </c>
      <c r="AA34" s="2">
        <v>748.4049</v>
      </c>
      <c r="AB34" s="2">
        <v>748.49400000000003</v>
      </c>
      <c r="AE34" s="24">
        <v>0.01</v>
      </c>
      <c r="AF34" s="25">
        <v>6.3E-2</v>
      </c>
    </row>
    <row r="35" spans="2:32" ht="20.100000000000001" customHeight="1" x14ac:dyDescent="0.25">
      <c r="B35" s="39"/>
      <c r="C35" s="14" t="s">
        <v>28</v>
      </c>
      <c r="D35" s="7">
        <v>14096.332</v>
      </c>
      <c r="E35" s="2">
        <v>2.3795000000000002</v>
      </c>
      <c r="F35" s="7">
        <v>14096.384</v>
      </c>
      <c r="G35" s="2">
        <v>2.3795000000000002</v>
      </c>
      <c r="H35" s="7">
        <v>14096.710499999999</v>
      </c>
      <c r="I35" s="2">
        <v>2.3273000000000001</v>
      </c>
      <c r="J35" s="7">
        <v>14097.032800000001</v>
      </c>
      <c r="K35" s="2">
        <v>2.3083</v>
      </c>
      <c r="L35" s="7">
        <v>14097.351000000001</v>
      </c>
      <c r="M35" s="2">
        <v>2.2968999999999999</v>
      </c>
      <c r="N35" s="7">
        <v>14097.55</v>
      </c>
      <c r="O35" s="2">
        <v>2.2957000000000001</v>
      </c>
      <c r="P35" s="7">
        <v>14097.665300000001</v>
      </c>
      <c r="Q35" s="2">
        <v>2.2957000000000001</v>
      </c>
      <c r="R35" s="7">
        <v>14097.9758</v>
      </c>
      <c r="S35" s="2">
        <v>2.3071999999999999</v>
      </c>
      <c r="T35" s="7">
        <v>14098.025</v>
      </c>
      <c r="U35" s="2">
        <v>2.3071999999999999</v>
      </c>
      <c r="V35" s="7">
        <v>14098.2824</v>
      </c>
      <c r="W35" s="2">
        <v>2.359</v>
      </c>
      <c r="X35" s="7">
        <v>14098.331</v>
      </c>
      <c r="Y35" s="2">
        <v>2.359</v>
      </c>
      <c r="AA35" s="11">
        <v>748.39300000000003</v>
      </c>
      <c r="AB35" s="2">
        <v>748.48199999999997</v>
      </c>
      <c r="AE35" s="24">
        <v>0.01</v>
      </c>
      <c r="AF35" s="25">
        <v>6.3E-2</v>
      </c>
    </row>
    <row r="36" spans="2:32" ht="20.100000000000001" customHeight="1" x14ac:dyDescent="0.25">
      <c r="B36" s="39"/>
      <c r="C36" s="14" t="s">
        <v>14</v>
      </c>
      <c r="D36" s="7">
        <v>14113.037899999999</v>
      </c>
      <c r="E36" s="2">
        <v>3.7293999999999996</v>
      </c>
      <c r="F36" s="7">
        <v>14113.073</v>
      </c>
      <c r="G36" s="2">
        <v>3.7293999999999996</v>
      </c>
      <c r="H36" s="7">
        <v>14113.293600000001</v>
      </c>
      <c r="I36" s="2">
        <v>3.6633</v>
      </c>
      <c r="J36" s="7">
        <v>14113.511399999999</v>
      </c>
      <c r="K36" s="2">
        <v>3.6278999999999999</v>
      </c>
      <c r="L36" s="7">
        <v>14113.726500000001</v>
      </c>
      <c r="M36" s="2">
        <v>3.6019000000000001</v>
      </c>
      <c r="N36" s="7">
        <v>14113.861000000001</v>
      </c>
      <c r="O36" s="2">
        <v>3.5881999999999996</v>
      </c>
      <c r="P36" s="7">
        <v>14113.939</v>
      </c>
      <c r="Q36" s="2">
        <v>3.5881999999999996</v>
      </c>
      <c r="R36" s="7">
        <v>14114.1487</v>
      </c>
      <c r="S36" s="2">
        <v>3.5869000000000004</v>
      </c>
      <c r="T36" s="7">
        <v>14114.1816</v>
      </c>
      <c r="U36" s="2">
        <v>3.5869000000000004</v>
      </c>
      <c r="V36" s="7">
        <v>14114.356</v>
      </c>
      <c r="W36" s="2">
        <v>3.6164000000000001</v>
      </c>
      <c r="X36" s="7">
        <v>14114.388499999999</v>
      </c>
      <c r="Y36" s="2">
        <v>3.6164000000000001</v>
      </c>
      <c r="AA36" s="2">
        <v>748.07380000000001</v>
      </c>
      <c r="AB36" s="2">
        <v>748.16319999999996</v>
      </c>
      <c r="AE36" s="24">
        <v>0.01</v>
      </c>
      <c r="AF36" s="25">
        <v>6.3E-2</v>
      </c>
    </row>
    <row r="37" spans="2:32" ht="20.100000000000001" customHeight="1" x14ac:dyDescent="0.25">
      <c r="B37" s="39"/>
      <c r="C37" s="14" t="s">
        <v>17</v>
      </c>
      <c r="D37" s="7">
        <v>14130.384</v>
      </c>
      <c r="E37" s="2">
        <v>4.8898999999999999</v>
      </c>
      <c r="F37" s="7">
        <v>14130.4017</v>
      </c>
      <c r="G37" s="2">
        <v>4.8898999999999999</v>
      </c>
      <c r="H37" s="7">
        <v>14130.5126</v>
      </c>
      <c r="I37" s="2">
        <v>4.8237000000000005</v>
      </c>
      <c r="J37" s="7">
        <v>14130.6222</v>
      </c>
      <c r="K37" s="2">
        <v>4.7784000000000004</v>
      </c>
      <c r="L37" s="7">
        <v>14130.7304</v>
      </c>
      <c r="M37" s="2">
        <v>4.7393999999999998</v>
      </c>
      <c r="N37" s="7">
        <v>14130.798000000001</v>
      </c>
      <c r="O37" s="2">
        <v>4.7098000000000004</v>
      </c>
      <c r="P37" s="7">
        <v>14130.8372</v>
      </c>
      <c r="Q37" s="2">
        <v>4.7098000000000004</v>
      </c>
      <c r="R37" s="7">
        <v>14130.9427</v>
      </c>
      <c r="S37" s="2">
        <v>4.6882999999999999</v>
      </c>
      <c r="T37" s="7">
        <v>14130.9593</v>
      </c>
      <c r="U37" s="2">
        <v>4.6882999999999999</v>
      </c>
      <c r="V37" s="7">
        <v>14131.046899999999</v>
      </c>
      <c r="W37" s="2">
        <v>4.6909999999999998</v>
      </c>
      <c r="X37" s="7">
        <v>14131.0633</v>
      </c>
      <c r="Y37" s="2">
        <v>4.6909999999999998</v>
      </c>
      <c r="AA37" s="2">
        <v>747.7242</v>
      </c>
      <c r="AB37" s="2">
        <v>747.81389999999999</v>
      </c>
      <c r="AE37" s="24">
        <v>0.01</v>
      </c>
      <c r="AF37" s="25">
        <v>6.3E-2</v>
      </c>
    </row>
    <row r="38" spans="2:32" ht="20.100000000000001" customHeight="1" x14ac:dyDescent="0.25">
      <c r="B38" s="39"/>
      <c r="C38" s="14" t="s">
        <v>18</v>
      </c>
      <c r="D38" s="7">
        <v>14147.7302</v>
      </c>
      <c r="E38" s="2">
        <v>5.5839000000000008</v>
      </c>
      <c r="F38" s="7">
        <v>14147.7304</v>
      </c>
      <c r="G38" s="2">
        <v>5.5839000000000008</v>
      </c>
      <c r="H38" s="7">
        <v>14147.7317</v>
      </c>
      <c r="I38" s="2">
        <v>5.5225</v>
      </c>
      <c r="J38" s="7">
        <v>14147.732900000001</v>
      </c>
      <c r="K38" s="2">
        <v>5.4726999999999997</v>
      </c>
      <c r="L38" s="7">
        <v>14147.734200000001</v>
      </c>
      <c r="M38" s="2">
        <v>5.4238</v>
      </c>
      <c r="N38" s="7">
        <v>14147.735000000001</v>
      </c>
      <c r="O38" s="2">
        <v>5.3792</v>
      </c>
      <c r="P38" s="7">
        <v>14147.735500000001</v>
      </c>
      <c r="Q38" s="2">
        <v>5.3792</v>
      </c>
      <c r="R38" s="7">
        <v>14147.736699999999</v>
      </c>
      <c r="S38" s="2">
        <v>5.3387999999999991</v>
      </c>
      <c r="T38" s="7">
        <v>14147.7369</v>
      </c>
      <c r="U38" s="2">
        <v>5.3387999999999991</v>
      </c>
      <c r="V38" s="7">
        <v>14147.7379</v>
      </c>
      <c r="W38" s="2">
        <v>5.3196000000000003</v>
      </c>
      <c r="X38" s="7">
        <v>14147.7381</v>
      </c>
      <c r="Y38" s="2">
        <v>5.3196000000000003</v>
      </c>
      <c r="AA38" s="2">
        <v>747.35619999999994</v>
      </c>
      <c r="AB38" s="2">
        <v>747.44619999999998</v>
      </c>
      <c r="AE38" s="24">
        <v>0.01</v>
      </c>
      <c r="AF38" s="25">
        <v>6.3E-2</v>
      </c>
    </row>
    <row r="39" spans="2:32" ht="20.100000000000001" customHeight="1" x14ac:dyDescent="0.25">
      <c r="B39" s="39"/>
      <c r="C39" s="14" t="s">
        <v>19</v>
      </c>
      <c r="D39" s="7">
        <v>14165.076300000001</v>
      </c>
      <c r="E39" s="2">
        <v>5.6714000000000002</v>
      </c>
      <c r="F39" s="7">
        <v>14165.058999999999</v>
      </c>
      <c r="G39" s="2">
        <v>5.6714000000000002</v>
      </c>
      <c r="H39" s="7">
        <v>14164.950699999999</v>
      </c>
      <c r="I39" s="2">
        <v>5.6132000000000009</v>
      </c>
      <c r="J39" s="7">
        <v>14164.843699999999</v>
      </c>
      <c r="K39" s="2">
        <v>5.5626999999999995</v>
      </c>
      <c r="L39" s="7">
        <v>14164.737999999999</v>
      </c>
      <c r="M39" s="2">
        <v>5.5091999999999999</v>
      </c>
      <c r="N39" s="7">
        <v>14164.672</v>
      </c>
      <c r="O39" s="2">
        <v>5.4565000000000001</v>
      </c>
      <c r="P39" s="7">
        <v>14164.6337</v>
      </c>
      <c r="Q39" s="2">
        <v>5.4565000000000001</v>
      </c>
      <c r="R39" s="7">
        <v>14164.530699999999</v>
      </c>
      <c r="S39" s="2">
        <v>5.4039999999999999</v>
      </c>
      <c r="T39" s="7">
        <v>14164.514499999999</v>
      </c>
      <c r="U39" s="2">
        <v>5.4039999999999999</v>
      </c>
      <c r="V39" s="7">
        <v>14164.428900000001</v>
      </c>
      <c r="W39" s="2">
        <v>5.3727</v>
      </c>
      <c r="X39" s="7">
        <v>14164.412899999999</v>
      </c>
      <c r="Y39" s="2">
        <v>5.3727</v>
      </c>
      <c r="AA39" s="2">
        <v>746.96960000000001</v>
      </c>
      <c r="AB39" s="2">
        <v>747.06</v>
      </c>
      <c r="AE39" s="24">
        <v>0.01</v>
      </c>
      <c r="AF39" s="25">
        <v>6.3E-2</v>
      </c>
    </row>
    <row r="40" spans="2:32" ht="20.100000000000001" customHeight="1" x14ac:dyDescent="0.25">
      <c r="B40" s="39"/>
      <c r="C40" s="14" t="s">
        <v>16</v>
      </c>
      <c r="D40" s="7">
        <v>14182.422399999999</v>
      </c>
      <c r="E40" s="2">
        <v>5.0912999999999995</v>
      </c>
      <c r="F40" s="7">
        <v>14182.387699999999</v>
      </c>
      <c r="G40" s="2">
        <v>5.0912999999999995</v>
      </c>
      <c r="H40" s="7">
        <v>14182.1697</v>
      </c>
      <c r="I40" s="2">
        <v>5.0313000000000008</v>
      </c>
      <c r="J40" s="7">
        <v>14181.954400000001</v>
      </c>
      <c r="K40" s="2">
        <v>4.9828999999999999</v>
      </c>
      <c r="L40" s="7">
        <v>14181.741900000001</v>
      </c>
      <c r="M40" s="2">
        <v>4.9320000000000004</v>
      </c>
      <c r="N40" s="7">
        <v>14181.609</v>
      </c>
      <c r="O40" s="2">
        <v>4.8807</v>
      </c>
      <c r="P40" s="7">
        <v>14181.531999999999</v>
      </c>
      <c r="Q40" s="2">
        <v>4.8807</v>
      </c>
      <c r="R40" s="7">
        <v>14181.3246</v>
      </c>
      <c r="S40" s="2">
        <v>4.8271999999999995</v>
      </c>
      <c r="T40" s="7">
        <v>14181.292100000001</v>
      </c>
      <c r="U40" s="2">
        <v>4.8271999999999995</v>
      </c>
      <c r="V40" s="7">
        <v>14181.1199</v>
      </c>
      <c r="W40" s="2">
        <v>4.7942</v>
      </c>
      <c r="X40" s="7">
        <v>14181.0877</v>
      </c>
      <c r="Y40" s="2">
        <v>4.7942</v>
      </c>
      <c r="AA40" s="2">
        <v>746.56460000000004</v>
      </c>
      <c r="AB40" s="2">
        <v>746.65539999999999</v>
      </c>
      <c r="AE40" s="24">
        <v>0.01</v>
      </c>
      <c r="AF40" s="25">
        <v>6.3E-2</v>
      </c>
    </row>
    <row r="41" spans="2:32" ht="20.100000000000001" customHeight="1" x14ac:dyDescent="0.25">
      <c r="B41" s="39"/>
      <c r="C41" s="14" t="s">
        <v>29</v>
      </c>
      <c r="D41" s="7">
        <v>14193.495999999999</v>
      </c>
      <c r="E41" s="3">
        <v>4.3818000000000001</v>
      </c>
      <c r="F41" s="7">
        <v>14193.4457</v>
      </c>
      <c r="G41" s="2">
        <v>4.3818000000000001</v>
      </c>
      <c r="H41" s="7">
        <v>14193.158600000001</v>
      </c>
      <c r="I41" s="2">
        <v>4.3159999999999998</v>
      </c>
      <c r="J41" s="7">
        <v>14192.875099999999</v>
      </c>
      <c r="K41" s="2">
        <v>4.2716000000000003</v>
      </c>
      <c r="L41" s="7">
        <v>14192.5951</v>
      </c>
      <c r="M41" s="2">
        <v>4.2227000000000006</v>
      </c>
      <c r="N41" s="7">
        <v>14192.42</v>
      </c>
      <c r="O41" s="2">
        <v>4.1763000000000003</v>
      </c>
      <c r="P41" s="7">
        <v>14192.318499999999</v>
      </c>
      <c r="Q41" s="2">
        <v>4.1763000000000003</v>
      </c>
      <c r="R41" s="7">
        <v>14192.045400000001</v>
      </c>
      <c r="S41" s="2">
        <v>4.1265999999999998</v>
      </c>
      <c r="T41" s="7">
        <v>14192.001</v>
      </c>
      <c r="U41" s="2">
        <v>4.1265999999999998</v>
      </c>
      <c r="V41" s="7">
        <v>14191.775600000001</v>
      </c>
      <c r="W41" s="2">
        <v>4.0966000000000005</v>
      </c>
      <c r="X41" s="7">
        <v>14191.731</v>
      </c>
      <c r="Y41" s="2">
        <v>4.0966000000000005</v>
      </c>
      <c r="AA41" s="2">
        <v>746.29639999999995</v>
      </c>
      <c r="AB41" s="2">
        <v>746.38800000000003</v>
      </c>
      <c r="AE41" s="24">
        <v>0.01</v>
      </c>
      <c r="AF41" s="25">
        <v>6.3E-2</v>
      </c>
    </row>
    <row r="42" spans="2:32" ht="20.100000000000001" customHeight="1" x14ac:dyDescent="0.25">
      <c r="B42" s="39"/>
      <c r="C42" s="14" t="s">
        <v>21</v>
      </c>
      <c r="D42" s="7">
        <v>14199.7685</v>
      </c>
      <c r="E42" s="2">
        <v>3.8698000000000001</v>
      </c>
      <c r="F42" s="7">
        <v>14199.716399999999</v>
      </c>
      <c r="G42" s="2">
        <v>3.8698000000000001</v>
      </c>
      <c r="H42" s="7">
        <v>14199.3887</v>
      </c>
      <c r="I42" s="2">
        <v>3.8028</v>
      </c>
      <c r="J42" s="7">
        <v>14199.065199999999</v>
      </c>
      <c r="K42" s="2">
        <v>3.7620999999999998</v>
      </c>
      <c r="L42" s="7">
        <v>14198.745699999999</v>
      </c>
      <c r="M42" s="2">
        <v>3.7219999999999995</v>
      </c>
      <c r="N42" s="7">
        <v>14198.546</v>
      </c>
      <c r="O42" s="2">
        <v>3.6821000000000002</v>
      </c>
      <c r="P42" s="7">
        <v>14198.430200000001</v>
      </c>
      <c r="Q42" s="2">
        <v>3.6821000000000002</v>
      </c>
      <c r="R42" s="7">
        <v>14198.1186</v>
      </c>
      <c r="S42" s="2">
        <v>3.6385000000000001</v>
      </c>
      <c r="T42" s="7">
        <v>14198.069799999999</v>
      </c>
      <c r="U42" s="2">
        <v>3.6385000000000001</v>
      </c>
      <c r="V42" s="7">
        <v>14197.810799999999</v>
      </c>
      <c r="W42" s="2">
        <v>3.6139000000000001</v>
      </c>
      <c r="X42" s="7">
        <v>14197.7626</v>
      </c>
      <c r="Y42" s="2">
        <v>3.6139000000000001</v>
      </c>
      <c r="AA42" s="2">
        <v>746.14110000000005</v>
      </c>
      <c r="AB42" s="2">
        <v>746.23230000000001</v>
      </c>
      <c r="AE42" s="24">
        <v>0.01</v>
      </c>
      <c r="AF42" s="25">
        <v>6.3E-2</v>
      </c>
    </row>
    <row r="43" spans="2:32" ht="20.100000000000001" customHeight="1" x14ac:dyDescent="0.25">
      <c r="B43" s="39"/>
      <c r="C43" s="13" t="s">
        <v>22</v>
      </c>
      <c r="D43" s="7">
        <v>14217.114600000001</v>
      </c>
      <c r="E43" s="2">
        <v>2.0973999999999999</v>
      </c>
      <c r="F43" s="7">
        <v>14217.045</v>
      </c>
      <c r="G43" s="2">
        <v>2.0973999999999999</v>
      </c>
      <c r="H43" s="7">
        <v>14216.6077</v>
      </c>
      <c r="I43" s="2">
        <v>2.0510999999999999</v>
      </c>
      <c r="J43" s="7">
        <v>14216.175999999999</v>
      </c>
      <c r="K43" s="2">
        <v>2.0280999999999998</v>
      </c>
      <c r="L43" s="7">
        <v>14215.749599999999</v>
      </c>
      <c r="M43" s="2">
        <v>2.0059</v>
      </c>
      <c r="N43" s="7">
        <v>14215.483</v>
      </c>
      <c r="O43" s="2">
        <v>1.9853000000000001</v>
      </c>
      <c r="P43" s="7">
        <v>14215.3285</v>
      </c>
      <c r="Q43" s="2">
        <v>1.9853000000000001</v>
      </c>
      <c r="R43" s="7">
        <v>14214.9126</v>
      </c>
      <c r="S43" s="2">
        <v>1.9607000000000001</v>
      </c>
      <c r="T43" s="7">
        <v>14214.847400000001</v>
      </c>
      <c r="U43" s="2">
        <v>1.9607000000000001</v>
      </c>
      <c r="V43" s="7">
        <v>14214.5018</v>
      </c>
      <c r="W43" s="2">
        <v>1.9507000000000001</v>
      </c>
      <c r="X43" s="7">
        <v>14214.437400000001</v>
      </c>
      <c r="Y43" s="2">
        <v>1.9507000000000001</v>
      </c>
      <c r="AA43" s="2">
        <v>745.69910000000004</v>
      </c>
      <c r="AB43" s="2">
        <v>745.79079999999999</v>
      </c>
      <c r="AE43" s="24">
        <v>0.01</v>
      </c>
      <c r="AF43" s="25">
        <v>6.3E-2</v>
      </c>
    </row>
    <row r="44" spans="2:32" ht="20.100000000000001" customHeight="1" thickBot="1" x14ac:dyDescent="0.3">
      <c r="B44" s="40"/>
      <c r="C44" s="17" t="s">
        <v>23</v>
      </c>
      <c r="D44" s="8">
        <v>14234.4607</v>
      </c>
      <c r="E44" s="4">
        <v>0</v>
      </c>
      <c r="F44" s="8">
        <v>14234.3737</v>
      </c>
      <c r="G44" s="4">
        <v>0</v>
      </c>
      <c r="H44" s="8">
        <v>14233.826800000001</v>
      </c>
      <c r="I44" s="4">
        <v>0</v>
      </c>
      <c r="J44" s="8">
        <v>14233.286700000001</v>
      </c>
      <c r="K44" s="4">
        <v>0</v>
      </c>
      <c r="L44" s="8">
        <v>14232.7534</v>
      </c>
      <c r="M44" s="4">
        <v>0</v>
      </c>
      <c r="N44" s="8">
        <v>14232.42</v>
      </c>
      <c r="O44" s="4">
        <v>0</v>
      </c>
      <c r="P44" s="8">
        <v>14232.226699999999</v>
      </c>
      <c r="Q44" s="4">
        <v>0</v>
      </c>
      <c r="R44" s="8">
        <v>14231.7065</v>
      </c>
      <c r="S44" s="4">
        <v>0</v>
      </c>
      <c r="T44" s="8">
        <v>14231.625</v>
      </c>
      <c r="U44" s="4">
        <v>0</v>
      </c>
      <c r="V44" s="8">
        <v>14231.192800000001</v>
      </c>
      <c r="W44" s="4">
        <v>0</v>
      </c>
      <c r="X44" s="8">
        <v>14231.1122</v>
      </c>
      <c r="Y44" s="4">
        <v>0</v>
      </c>
      <c r="AA44" s="4">
        <v>745.23860000000002</v>
      </c>
      <c r="AB44" s="4">
        <v>745.33090000000004</v>
      </c>
      <c r="AE44" s="24">
        <v>0.01</v>
      </c>
      <c r="AF44" s="25">
        <v>6.3E-2</v>
      </c>
    </row>
  </sheetData>
  <mergeCells count="37">
    <mergeCell ref="B3:Y3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B19:B31"/>
    <mergeCell ref="B32:B44"/>
    <mergeCell ref="D18:E18"/>
    <mergeCell ref="F18:G18"/>
    <mergeCell ref="H18:I18"/>
    <mergeCell ref="D31:E31"/>
    <mergeCell ref="F31:G31"/>
    <mergeCell ref="H31:I31"/>
    <mergeCell ref="X18:Y18"/>
    <mergeCell ref="V4:W4"/>
    <mergeCell ref="X4:Y4"/>
    <mergeCell ref="B6:B18"/>
    <mergeCell ref="J18:K18"/>
    <mergeCell ref="L18:M18"/>
    <mergeCell ref="N18:O18"/>
    <mergeCell ref="P18:Q18"/>
    <mergeCell ref="R18:S18"/>
    <mergeCell ref="T18:U18"/>
    <mergeCell ref="V18:W18"/>
    <mergeCell ref="V31:W31"/>
    <mergeCell ref="X31:Y31"/>
    <mergeCell ref="J31:K31"/>
    <mergeCell ref="L31:M31"/>
    <mergeCell ref="P31:Q31"/>
    <mergeCell ref="R31:S31"/>
    <mergeCell ref="T31:U31"/>
    <mergeCell ref="N31:O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Screeds</vt:lpstr>
      <vt:lpstr>Elevs</vt:lpstr>
      <vt:lpstr>Remaining DL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Ranno, Sam</dc:creator>
  <cp:lastModifiedBy>Ranno, Sam</cp:lastModifiedBy>
  <dcterms:created xsi:type="dcterms:W3CDTF">2021-03-08T17:39:15Z</dcterms:created>
  <dcterms:modified xsi:type="dcterms:W3CDTF">2021-05-07T10:52:19Z</dcterms:modified>
</cp:coreProperties>
</file>